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근로계약관련서류(2026.01.01.)\"/>
    </mc:Choice>
  </mc:AlternateContent>
  <bookViews>
    <workbookView xWindow="0" yWindow="0" windowWidth="28800" windowHeight="11280"/>
  </bookViews>
  <sheets>
    <sheet name="총인건비 기준 계산기" sheetId="4" r:id="rId1"/>
    <sheet name="총인건비 기준 계산에 따른 4대보험" sheetId="6" r:id="rId2"/>
    <sheet name="월급여 기준 계산기" sheetId="3" r:id="rId3"/>
    <sheet name="4대보험 요율" sheetId="2" state="hidden" r:id="rId4"/>
    <sheet name="계산시트(수정절대금지)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5" l="1"/>
  <c r="M8" i="5"/>
  <c r="M9" i="5"/>
  <c r="M10" i="5"/>
  <c r="M6" i="5"/>
  <c r="M5" i="5"/>
  <c r="G21" i="6"/>
  <c r="G42" i="6" s="1"/>
  <c r="G22" i="6"/>
  <c r="G20" i="6"/>
  <c r="G41" i="6" s="1"/>
  <c r="G43" i="6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42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G19" i="5"/>
  <c r="G41" i="5" s="1"/>
  <c r="G20" i="5"/>
  <c r="G42" i="5" s="1"/>
  <c r="G21" i="5"/>
  <c r="G43" i="5" s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29" i="3"/>
  <c r="G28" i="3"/>
  <c r="G23" i="3"/>
  <c r="L2" i="5" l="1"/>
  <c r="G7" i="5" s="1"/>
  <c r="G29" i="5" s="1"/>
  <c r="G44" i="3"/>
  <c r="H29" i="3" s="1"/>
  <c r="G18" i="5" l="1"/>
  <c r="G40" i="5" s="1"/>
  <c r="G17" i="5"/>
  <c r="G39" i="5" s="1"/>
  <c r="G6" i="5"/>
  <c r="G28" i="5" s="1"/>
  <c r="G15" i="5"/>
  <c r="G37" i="5" s="1"/>
  <c r="G14" i="5"/>
  <c r="G36" i="5" s="1"/>
  <c r="G16" i="5"/>
  <c r="G38" i="5" s="1"/>
  <c r="G11" i="5"/>
  <c r="G33" i="5" s="1"/>
  <c r="G12" i="5"/>
  <c r="G34" i="5" s="1"/>
  <c r="G13" i="5"/>
  <c r="G35" i="5" s="1"/>
  <c r="G9" i="5"/>
  <c r="G31" i="5" s="1"/>
  <c r="G10" i="5"/>
  <c r="G32" i="5" s="1"/>
  <c r="G8" i="5"/>
  <c r="G30" i="5" s="1"/>
  <c r="H33" i="3"/>
  <c r="H41" i="3"/>
  <c r="H39" i="3"/>
  <c r="H28" i="3"/>
  <c r="H43" i="3"/>
  <c r="H40" i="3"/>
  <c r="H42" i="3"/>
  <c r="H30" i="3"/>
  <c r="H36" i="3"/>
  <c r="G45" i="3"/>
  <c r="H31" i="3"/>
  <c r="H38" i="3"/>
  <c r="H20" i="3"/>
  <c r="H34" i="3"/>
  <c r="H19" i="3"/>
  <c r="H32" i="3"/>
  <c r="H35" i="3"/>
  <c r="H37" i="3"/>
  <c r="H21" i="3"/>
  <c r="H9" i="3"/>
  <c r="H18" i="3"/>
  <c r="H17" i="3"/>
  <c r="H16" i="3"/>
  <c r="H7" i="3"/>
  <c r="H22" i="3"/>
  <c r="H11" i="3"/>
  <c r="H15" i="3"/>
  <c r="H12" i="3"/>
  <c r="H10" i="3"/>
  <c r="H14" i="3"/>
  <c r="H8" i="3"/>
  <c r="H13" i="3"/>
  <c r="F45" i="3" l="1"/>
  <c r="F15" i="3" s="1"/>
  <c r="E45" i="3"/>
  <c r="E11" i="3" s="1"/>
  <c r="D45" i="3"/>
  <c r="D16" i="3" s="1"/>
  <c r="B45" i="3"/>
  <c r="B12" i="3" s="1"/>
  <c r="G44" i="5"/>
  <c r="G22" i="5"/>
  <c r="H36" i="5" s="1"/>
  <c r="G46" i="3"/>
  <c r="B3" i="3"/>
  <c r="C45" i="3" s="1"/>
  <c r="H23" i="3"/>
  <c r="H44" i="3"/>
  <c r="H28" i="5" l="1"/>
  <c r="H34" i="5"/>
  <c r="H12" i="5"/>
  <c r="H19" i="5"/>
  <c r="H20" i="5"/>
  <c r="H35" i="5"/>
  <c r="H29" i="5"/>
  <c r="H10" i="5"/>
  <c r="H18" i="5"/>
  <c r="H6" i="5"/>
  <c r="H42" i="5"/>
  <c r="H17" i="5"/>
  <c r="H30" i="5"/>
  <c r="H43" i="5"/>
  <c r="H39" i="5"/>
  <c r="H41" i="5"/>
  <c r="H8" i="5"/>
  <c r="H9" i="5"/>
  <c r="G23" i="5"/>
  <c r="G24" i="5" s="1"/>
  <c r="H38" i="5"/>
  <c r="H40" i="5"/>
  <c r="H11" i="5"/>
  <c r="H37" i="5"/>
  <c r="H32" i="5"/>
  <c r="H21" i="5"/>
  <c r="H14" i="5"/>
  <c r="H33" i="5"/>
  <c r="H16" i="5"/>
  <c r="H13" i="5"/>
  <c r="H7" i="5"/>
  <c r="H31" i="5"/>
  <c r="H15" i="5"/>
  <c r="F21" i="3"/>
  <c r="F38" i="3"/>
  <c r="F37" i="3"/>
  <c r="D36" i="3"/>
  <c r="D34" i="3"/>
  <c r="D8" i="3"/>
  <c r="D14" i="3"/>
  <c r="F16" i="3"/>
  <c r="F8" i="3"/>
  <c r="F13" i="3"/>
  <c r="F9" i="3"/>
  <c r="F41" i="3"/>
  <c r="F28" i="3"/>
  <c r="F40" i="3"/>
  <c r="F43" i="3"/>
  <c r="F42" i="3"/>
  <c r="F39" i="3"/>
  <c r="D22" i="3"/>
  <c r="D21" i="3"/>
  <c r="D17" i="3"/>
  <c r="D28" i="3"/>
  <c r="D13" i="3"/>
  <c r="D43" i="3"/>
  <c r="D41" i="3"/>
  <c r="F11" i="3"/>
  <c r="F17" i="3"/>
  <c r="F35" i="3"/>
  <c r="F20" i="3"/>
  <c r="F30" i="3"/>
  <c r="D40" i="3"/>
  <c r="D35" i="3"/>
  <c r="D39" i="3"/>
  <c r="D38" i="3"/>
  <c r="F36" i="3"/>
  <c r="D42" i="3"/>
  <c r="D37" i="3"/>
  <c r="F34" i="3"/>
  <c r="D9" i="3"/>
  <c r="F14" i="3"/>
  <c r="F33" i="3"/>
  <c r="D12" i="3"/>
  <c r="F18" i="3"/>
  <c r="F31" i="3"/>
  <c r="D19" i="3"/>
  <c r="D15" i="3"/>
  <c r="F29" i="3"/>
  <c r="D11" i="3"/>
  <c r="D31" i="3"/>
  <c r="D30" i="3"/>
  <c r="D33" i="3"/>
  <c r="D32" i="3"/>
  <c r="D18" i="3"/>
  <c r="B9" i="3"/>
  <c r="B18" i="3"/>
  <c r="E19" i="3"/>
  <c r="E17" i="3"/>
  <c r="D10" i="3"/>
  <c r="B16" i="3"/>
  <c r="E21" i="3"/>
  <c r="F19" i="3"/>
  <c r="F10" i="3"/>
  <c r="E10" i="3"/>
  <c r="F22" i="3"/>
  <c r="E15" i="3"/>
  <c r="E18" i="3"/>
  <c r="E29" i="3"/>
  <c r="E28" i="3"/>
  <c r="E42" i="3"/>
  <c r="F12" i="3"/>
  <c r="E43" i="3"/>
  <c r="E32" i="3"/>
  <c r="E30" i="3"/>
  <c r="E31" i="3"/>
  <c r="B35" i="3"/>
  <c r="B34" i="3"/>
  <c r="E14" i="3"/>
  <c r="B41" i="3"/>
  <c r="B40" i="3"/>
  <c r="B33" i="3"/>
  <c r="B29" i="3"/>
  <c r="B28" i="3"/>
  <c r="B39" i="3"/>
  <c r="B30" i="3"/>
  <c r="B20" i="3"/>
  <c r="B14" i="3"/>
  <c r="B8" i="3"/>
  <c r="B11" i="3"/>
  <c r="B15" i="3"/>
  <c r="E41" i="3"/>
  <c r="E36" i="3"/>
  <c r="E20" i="3"/>
  <c r="E40" i="3"/>
  <c r="E13" i="3"/>
  <c r="E39" i="3"/>
  <c r="E35" i="3"/>
  <c r="E38" i="3"/>
  <c r="D20" i="3"/>
  <c r="B17" i="3"/>
  <c r="E37" i="3"/>
  <c r="E34" i="3"/>
  <c r="B22" i="3"/>
  <c r="E33" i="3"/>
  <c r="E16" i="3"/>
  <c r="B10" i="3"/>
  <c r="B13" i="3"/>
  <c r="B38" i="3"/>
  <c r="B32" i="3"/>
  <c r="B19" i="3"/>
  <c r="B31" i="3"/>
  <c r="E12" i="3"/>
  <c r="B42" i="3"/>
  <c r="B21" i="3"/>
  <c r="E9" i="3"/>
  <c r="F32" i="3"/>
  <c r="B43" i="3"/>
  <c r="D29" i="3"/>
  <c r="E22" i="3"/>
  <c r="B36" i="3"/>
  <c r="E8" i="3"/>
  <c r="B37" i="3"/>
  <c r="C13" i="3"/>
  <c r="C20" i="3"/>
  <c r="C21" i="3"/>
  <c r="C10" i="3"/>
  <c r="C16" i="3"/>
  <c r="C19" i="3"/>
  <c r="C22" i="3"/>
  <c r="C8" i="3"/>
  <c r="C17" i="3"/>
  <c r="C12" i="3"/>
  <c r="C14" i="3"/>
  <c r="C18" i="3"/>
  <c r="C11" i="3"/>
  <c r="C15" i="3"/>
  <c r="C9" i="3"/>
  <c r="B23" i="5" l="1"/>
  <c r="C23" i="5"/>
  <c r="D23" i="5"/>
  <c r="D7" i="5" s="1"/>
  <c r="D29" i="5" s="1"/>
  <c r="E23" i="5"/>
  <c r="H44" i="5"/>
  <c r="F23" i="5"/>
  <c r="F21" i="5" s="1"/>
  <c r="F43" i="5" s="1"/>
  <c r="H22" i="5"/>
  <c r="F44" i="3"/>
  <c r="F46" i="3" s="1"/>
  <c r="F7" i="3" s="1"/>
  <c r="F23" i="3" s="1"/>
  <c r="D44" i="3"/>
  <c r="D46" i="3" s="1"/>
  <c r="D7" i="3" s="1"/>
  <c r="D23" i="3" s="1"/>
  <c r="I18" i="3"/>
  <c r="E44" i="3"/>
  <c r="E46" i="3" s="1"/>
  <c r="E7" i="3" s="1"/>
  <c r="E23" i="3" s="1"/>
  <c r="I15" i="3"/>
  <c r="I11" i="3"/>
  <c r="I12" i="3"/>
  <c r="I9" i="3"/>
  <c r="I14" i="3"/>
  <c r="I17" i="3"/>
  <c r="I13" i="3"/>
  <c r="I19" i="3"/>
  <c r="I16" i="3"/>
  <c r="I10" i="3"/>
  <c r="I20" i="3"/>
  <c r="B44" i="3"/>
  <c r="B46" i="3" s="1"/>
  <c r="B7" i="3" s="1"/>
  <c r="B23" i="3" s="1"/>
  <c r="I8" i="3"/>
  <c r="I21" i="3"/>
  <c r="I22" i="3"/>
  <c r="B11" i="5" l="1"/>
  <c r="B33" i="5" s="1"/>
  <c r="B10" i="5"/>
  <c r="B32" i="5" s="1"/>
  <c r="C21" i="5"/>
  <c r="C43" i="5" s="1"/>
  <c r="B20" i="5"/>
  <c r="B42" i="5" s="1"/>
  <c r="C9" i="5"/>
  <c r="C31" i="5" s="1"/>
  <c r="B21" i="5"/>
  <c r="B43" i="5" s="1"/>
  <c r="C11" i="5"/>
  <c r="C33" i="5" s="1"/>
  <c r="B19" i="5"/>
  <c r="B13" i="5"/>
  <c r="B35" i="5" s="1"/>
  <c r="B17" i="5"/>
  <c r="B39" i="5" s="1"/>
  <c r="B14" i="5"/>
  <c r="B36" i="5" s="1"/>
  <c r="C6" i="5"/>
  <c r="B8" i="5"/>
  <c r="B30" i="5" s="1"/>
  <c r="E20" i="5"/>
  <c r="E42" i="5" s="1"/>
  <c r="B12" i="5"/>
  <c r="B34" i="5" s="1"/>
  <c r="B6" i="5"/>
  <c r="E8" i="5"/>
  <c r="E30" i="5" s="1"/>
  <c r="B9" i="5"/>
  <c r="B31" i="5" s="1"/>
  <c r="C7" i="5"/>
  <c r="C29" i="5" s="1"/>
  <c r="C19" i="5"/>
  <c r="B15" i="5"/>
  <c r="B37" i="5" s="1"/>
  <c r="B16" i="5"/>
  <c r="B38" i="5" s="1"/>
  <c r="C8" i="5"/>
  <c r="C30" i="5" s="1"/>
  <c r="B7" i="5"/>
  <c r="B29" i="5" s="1"/>
  <c r="C17" i="5"/>
  <c r="C39" i="5" s="1"/>
  <c r="B18" i="5"/>
  <c r="B40" i="5" s="1"/>
  <c r="E18" i="5"/>
  <c r="E40" i="5" s="1"/>
  <c r="F19" i="5"/>
  <c r="F11" i="5"/>
  <c r="F33" i="5" s="1"/>
  <c r="E16" i="5"/>
  <c r="E38" i="5" s="1"/>
  <c r="E11" i="5"/>
  <c r="E33" i="5" s="1"/>
  <c r="E17" i="5"/>
  <c r="E39" i="5" s="1"/>
  <c r="E7" i="5"/>
  <c r="E29" i="5" s="1"/>
  <c r="C15" i="5"/>
  <c r="C37" i="5" s="1"/>
  <c r="C18" i="5"/>
  <c r="C40" i="5" s="1"/>
  <c r="E9" i="5"/>
  <c r="E31" i="5" s="1"/>
  <c r="E19" i="5"/>
  <c r="C12" i="5"/>
  <c r="C34" i="5" s="1"/>
  <c r="C10" i="5"/>
  <c r="C32" i="5" s="1"/>
  <c r="C14" i="5"/>
  <c r="C36" i="5" s="1"/>
  <c r="C13" i="5"/>
  <c r="C35" i="5" s="1"/>
  <c r="C16" i="5"/>
  <c r="C38" i="5" s="1"/>
  <c r="C20" i="5"/>
  <c r="C42" i="5" s="1"/>
  <c r="E14" i="5"/>
  <c r="E36" i="5" s="1"/>
  <c r="E21" i="5"/>
  <c r="E43" i="5" s="1"/>
  <c r="E15" i="5"/>
  <c r="E37" i="5" s="1"/>
  <c r="E13" i="5"/>
  <c r="E35" i="5" s="1"/>
  <c r="E6" i="5"/>
  <c r="E10" i="5"/>
  <c r="E32" i="5" s="1"/>
  <c r="D9" i="5"/>
  <c r="D31" i="5" s="1"/>
  <c r="D19" i="5"/>
  <c r="D10" i="5"/>
  <c r="D32" i="5" s="1"/>
  <c r="F15" i="5"/>
  <c r="F37" i="5" s="1"/>
  <c r="F7" i="5"/>
  <c r="F29" i="5" s="1"/>
  <c r="D16" i="5"/>
  <c r="D38" i="5" s="1"/>
  <c r="D14" i="5"/>
  <c r="D36" i="5" s="1"/>
  <c r="D21" i="5"/>
  <c r="D43" i="5" s="1"/>
  <c r="D17" i="5"/>
  <c r="D39" i="5" s="1"/>
  <c r="D15" i="5"/>
  <c r="D37" i="5" s="1"/>
  <c r="D12" i="5"/>
  <c r="D34" i="5" s="1"/>
  <c r="D13" i="5"/>
  <c r="D35" i="5" s="1"/>
  <c r="D8" i="5"/>
  <c r="D30" i="5" s="1"/>
  <c r="F12" i="5"/>
  <c r="F34" i="5" s="1"/>
  <c r="D6" i="5"/>
  <c r="D11" i="5"/>
  <c r="D33" i="5" s="1"/>
  <c r="D18" i="5"/>
  <c r="D40" i="5" s="1"/>
  <c r="D20" i="5"/>
  <c r="D42" i="5" s="1"/>
  <c r="F20" i="5"/>
  <c r="F42" i="5" s="1"/>
  <c r="F8" i="5"/>
  <c r="F30" i="5" s="1"/>
  <c r="F14" i="5"/>
  <c r="F36" i="5" s="1"/>
  <c r="F17" i="5"/>
  <c r="F39" i="5" s="1"/>
  <c r="F16" i="5"/>
  <c r="F38" i="5" s="1"/>
  <c r="F9" i="5"/>
  <c r="F31" i="5" s="1"/>
  <c r="F13" i="5"/>
  <c r="F35" i="5" s="1"/>
  <c r="E12" i="5"/>
  <c r="E34" i="5" s="1"/>
  <c r="F18" i="5"/>
  <c r="F40" i="5" s="1"/>
  <c r="F10" i="5"/>
  <c r="F32" i="5" s="1"/>
  <c r="F6" i="5"/>
  <c r="I7" i="5" l="1"/>
  <c r="B22" i="5"/>
  <c r="B24" i="5" s="1"/>
  <c r="B28" i="5" s="1"/>
  <c r="I35" i="5"/>
  <c r="L35" i="5" s="1"/>
  <c r="N35" i="5" s="1"/>
  <c r="I40" i="5"/>
  <c r="L40" i="5" s="1"/>
  <c r="I11" i="5"/>
  <c r="I19" i="5"/>
  <c r="I38" i="5"/>
  <c r="L38" i="5" s="1"/>
  <c r="N38" i="5" s="1"/>
  <c r="I12" i="5"/>
  <c r="I13" i="5"/>
  <c r="I30" i="5"/>
  <c r="L30" i="5" s="1"/>
  <c r="N30" i="5" s="1"/>
  <c r="C22" i="5"/>
  <c r="C24" i="5" s="1"/>
  <c r="C28" i="5" s="1"/>
  <c r="I29" i="5"/>
  <c r="L29" i="5" s="1"/>
  <c r="I42" i="5"/>
  <c r="K42" i="5" s="1"/>
  <c r="L42" i="5" s="1"/>
  <c r="N42" i="5" s="1"/>
  <c r="I43" i="5"/>
  <c r="K43" i="5" s="1"/>
  <c r="L43" i="5" s="1"/>
  <c r="I21" i="5"/>
  <c r="I10" i="5"/>
  <c r="D22" i="5"/>
  <c r="D24" i="5" s="1"/>
  <c r="D41" i="5" s="1"/>
  <c r="I32" i="5"/>
  <c r="L32" i="5" s="1"/>
  <c r="I16" i="5"/>
  <c r="I6" i="5"/>
  <c r="I31" i="5"/>
  <c r="L31" i="5" s="1"/>
  <c r="M31" i="5" s="1"/>
  <c r="I18" i="5"/>
  <c r="I20" i="5"/>
  <c r="I8" i="5"/>
  <c r="I14" i="5"/>
  <c r="I34" i="5"/>
  <c r="L34" i="5" s="1"/>
  <c r="M34" i="5" s="1"/>
  <c r="I15" i="5"/>
  <c r="I33" i="5"/>
  <c r="L33" i="5" s="1"/>
  <c r="I37" i="5"/>
  <c r="L37" i="5" s="1"/>
  <c r="I17" i="5"/>
  <c r="I39" i="5"/>
  <c r="L39" i="5" s="1"/>
  <c r="N39" i="5" s="1"/>
  <c r="F22" i="5"/>
  <c r="F24" i="5" s="1"/>
  <c r="F28" i="5" s="1"/>
  <c r="I9" i="5"/>
  <c r="E22" i="5"/>
  <c r="E24" i="5" s="1"/>
  <c r="E28" i="5" s="1"/>
  <c r="I36" i="5"/>
  <c r="L36" i="5" s="1"/>
  <c r="D28" i="5" l="1"/>
  <c r="D44" i="5" s="1"/>
  <c r="B41" i="5"/>
  <c r="E41" i="5"/>
  <c r="E44" i="5" s="1"/>
  <c r="F41" i="5"/>
  <c r="F44" i="5" s="1"/>
  <c r="C41" i="5"/>
  <c r="C44" i="5" s="1"/>
  <c r="M42" i="5"/>
  <c r="M40" i="5"/>
  <c r="N40" i="5"/>
  <c r="M35" i="5"/>
  <c r="M38" i="5"/>
  <c r="M30" i="5"/>
  <c r="N29" i="5"/>
  <c r="M29" i="5"/>
  <c r="N32" i="5"/>
  <c r="I22" i="5"/>
  <c r="N37" i="5"/>
  <c r="M37" i="5"/>
  <c r="M32" i="5"/>
  <c r="M39" i="5"/>
  <c r="M33" i="5"/>
  <c r="M36" i="5"/>
  <c r="N33" i="5"/>
  <c r="N36" i="5"/>
  <c r="N34" i="5"/>
  <c r="N31" i="5"/>
  <c r="M43" i="5"/>
  <c r="N43" i="5"/>
  <c r="I28" i="5" l="1"/>
  <c r="L28" i="5" s="1"/>
  <c r="M28" i="5" s="1"/>
  <c r="I41" i="5"/>
  <c r="K41" i="5" s="1"/>
  <c r="L41" i="5" s="1"/>
  <c r="B44" i="5"/>
  <c r="L44" i="5" l="1"/>
  <c r="N41" i="5"/>
  <c r="M41" i="5"/>
  <c r="M44" i="5"/>
  <c r="G48" i="5" s="1"/>
  <c r="G70" i="5" s="1"/>
  <c r="I44" i="5"/>
  <c r="N28" i="5"/>
  <c r="G62" i="5" l="1"/>
  <c r="G84" i="5" s="1"/>
  <c r="G61" i="5"/>
  <c r="G83" i="5" s="1"/>
  <c r="G54" i="5"/>
  <c r="G76" i="5" s="1"/>
  <c r="G59" i="5"/>
  <c r="G81" i="5" s="1"/>
  <c r="G49" i="5"/>
  <c r="G71" i="5" s="1"/>
  <c r="G55" i="5"/>
  <c r="G77" i="5" s="1"/>
  <c r="G60" i="5"/>
  <c r="G82" i="5" s="1"/>
  <c r="G63" i="5"/>
  <c r="G85" i="5" s="1"/>
  <c r="G52" i="5"/>
  <c r="G74" i="5" s="1"/>
  <c r="G53" i="5"/>
  <c r="G75" i="5" s="1"/>
  <c r="G50" i="5"/>
  <c r="G72" i="5" s="1"/>
  <c r="G51" i="5"/>
  <c r="G73" i="5" s="1"/>
  <c r="G58" i="5"/>
  <c r="G80" i="5" s="1"/>
  <c r="G57" i="5"/>
  <c r="G79" i="5" s="1"/>
  <c r="G56" i="5"/>
  <c r="G78" i="5" s="1"/>
  <c r="G86" i="5" l="1"/>
  <c r="H71" i="5" s="1"/>
  <c r="G64" i="5"/>
  <c r="H51" i="5" s="1"/>
  <c r="H80" i="5" l="1"/>
  <c r="H77" i="5"/>
  <c r="H81" i="5"/>
  <c r="H53" i="5"/>
  <c r="H49" i="5"/>
  <c r="H63" i="5"/>
  <c r="H73" i="5"/>
  <c r="H74" i="5"/>
  <c r="H75" i="5"/>
  <c r="H72" i="5"/>
  <c r="H76" i="5"/>
  <c r="H48" i="5"/>
  <c r="H60" i="5"/>
  <c r="H58" i="5"/>
  <c r="H82" i="5"/>
  <c r="H84" i="5"/>
  <c r="H85" i="5"/>
  <c r="H78" i="5"/>
  <c r="H52" i="5"/>
  <c r="H62" i="5"/>
  <c r="H59" i="5"/>
  <c r="H79" i="5"/>
  <c r="H61" i="5"/>
  <c r="H56" i="5"/>
  <c r="H83" i="5"/>
  <c r="H70" i="5"/>
  <c r="H57" i="5"/>
  <c r="H50" i="5"/>
  <c r="H55" i="5"/>
  <c r="G65" i="5"/>
  <c r="D65" i="5" s="1"/>
  <c r="H54" i="5"/>
  <c r="D50" i="5" l="1"/>
  <c r="D72" i="5" s="1"/>
  <c r="H64" i="5"/>
  <c r="H86" i="5"/>
  <c r="D48" i="5"/>
  <c r="D59" i="5"/>
  <c r="D81" i="5" s="1"/>
  <c r="D56" i="5"/>
  <c r="D78" i="5" s="1"/>
  <c r="D60" i="5"/>
  <c r="D82" i="5" s="1"/>
  <c r="D61" i="5"/>
  <c r="D52" i="5"/>
  <c r="D74" i="5" s="1"/>
  <c r="D57" i="5"/>
  <c r="D79" i="5" s="1"/>
  <c r="D62" i="5"/>
  <c r="D84" i="5" s="1"/>
  <c r="D53" i="5"/>
  <c r="D75" i="5" s="1"/>
  <c r="D58" i="5"/>
  <c r="D80" i="5" s="1"/>
  <c r="D55" i="5"/>
  <c r="D77" i="5" s="1"/>
  <c r="D51" i="5"/>
  <c r="D73" i="5" s="1"/>
  <c r="D63" i="5"/>
  <c r="D85" i="5" s="1"/>
  <c r="D49" i="5"/>
  <c r="D71" i="5" s="1"/>
  <c r="D54" i="5"/>
  <c r="D76" i="5" s="1"/>
  <c r="F65" i="5"/>
  <c r="B65" i="5"/>
  <c r="C65" i="5"/>
  <c r="E65" i="5"/>
  <c r="G66" i="5"/>
  <c r="D64" i="5" l="1"/>
  <c r="D66" i="5" s="1"/>
  <c r="E49" i="5"/>
  <c r="E71" i="5" s="1"/>
  <c r="E52" i="5"/>
  <c r="E74" i="5" s="1"/>
  <c r="E63" i="5"/>
  <c r="E85" i="5" s="1"/>
  <c r="E56" i="5"/>
  <c r="E78" i="5" s="1"/>
  <c r="E58" i="5"/>
  <c r="E80" i="5" s="1"/>
  <c r="E48" i="5"/>
  <c r="E50" i="5"/>
  <c r="E72" i="5" s="1"/>
  <c r="E59" i="5"/>
  <c r="E81" i="5" s="1"/>
  <c r="E53" i="5"/>
  <c r="E75" i="5" s="1"/>
  <c r="E51" i="5"/>
  <c r="E73" i="5" s="1"/>
  <c r="E57" i="5"/>
  <c r="E79" i="5" s="1"/>
  <c r="E54" i="5"/>
  <c r="E76" i="5" s="1"/>
  <c r="E60" i="5"/>
  <c r="E82" i="5" s="1"/>
  <c r="E62" i="5"/>
  <c r="E84" i="5" s="1"/>
  <c r="E55" i="5"/>
  <c r="E77" i="5" s="1"/>
  <c r="E61" i="5"/>
  <c r="C55" i="5"/>
  <c r="C77" i="5" s="1"/>
  <c r="C49" i="5"/>
  <c r="C71" i="5" s="1"/>
  <c r="C56" i="5"/>
  <c r="C78" i="5" s="1"/>
  <c r="C57" i="5"/>
  <c r="C79" i="5" s="1"/>
  <c r="C61" i="5"/>
  <c r="C50" i="5"/>
  <c r="C72" i="5" s="1"/>
  <c r="C54" i="5"/>
  <c r="C76" i="5" s="1"/>
  <c r="C53" i="5"/>
  <c r="C75" i="5" s="1"/>
  <c r="C60" i="5"/>
  <c r="C82" i="5" s="1"/>
  <c r="C63" i="5"/>
  <c r="C85" i="5" s="1"/>
  <c r="C52" i="5"/>
  <c r="C74" i="5" s="1"/>
  <c r="C48" i="5"/>
  <c r="C51" i="5"/>
  <c r="C73" i="5" s="1"/>
  <c r="C59" i="5"/>
  <c r="C81" i="5" s="1"/>
  <c r="C58" i="5"/>
  <c r="C80" i="5" s="1"/>
  <c r="C62" i="5"/>
  <c r="C84" i="5" s="1"/>
  <c r="B51" i="5"/>
  <c r="B50" i="5"/>
  <c r="B49" i="5"/>
  <c r="B54" i="5"/>
  <c r="B55" i="5"/>
  <c r="B62" i="5"/>
  <c r="B52" i="5"/>
  <c r="B60" i="5"/>
  <c r="B48" i="5"/>
  <c r="B58" i="5"/>
  <c r="B57" i="5"/>
  <c r="B53" i="5"/>
  <c r="B56" i="5"/>
  <c r="B61" i="5"/>
  <c r="B59" i="5"/>
  <c r="B63" i="5"/>
  <c r="F54" i="5"/>
  <c r="F76" i="5" s="1"/>
  <c r="F59" i="5"/>
  <c r="F81" i="5" s="1"/>
  <c r="F61" i="5"/>
  <c r="F53" i="5"/>
  <c r="F75" i="5" s="1"/>
  <c r="F60" i="5"/>
  <c r="F82" i="5" s="1"/>
  <c r="F52" i="5"/>
  <c r="F74" i="5" s="1"/>
  <c r="F55" i="5"/>
  <c r="F77" i="5" s="1"/>
  <c r="F49" i="5"/>
  <c r="F71" i="5" s="1"/>
  <c r="F57" i="5"/>
  <c r="F79" i="5" s="1"/>
  <c r="F56" i="5"/>
  <c r="F78" i="5" s="1"/>
  <c r="F51" i="5"/>
  <c r="F73" i="5" s="1"/>
  <c r="F63" i="5"/>
  <c r="F85" i="5" s="1"/>
  <c r="F50" i="5"/>
  <c r="F72" i="5" s="1"/>
  <c r="F62" i="5"/>
  <c r="F84" i="5" s="1"/>
  <c r="F58" i="5"/>
  <c r="F80" i="5" s="1"/>
  <c r="F48" i="5"/>
  <c r="D83" i="5" l="1"/>
  <c r="D70" i="5"/>
  <c r="B84" i="5"/>
  <c r="I84" i="5" s="1"/>
  <c r="K84" i="5" s="1"/>
  <c r="L84" i="5" s="1"/>
  <c r="I62" i="5"/>
  <c r="B72" i="5"/>
  <c r="I72" i="5" s="1"/>
  <c r="L72" i="5" s="1"/>
  <c r="I50" i="5"/>
  <c r="B73" i="5"/>
  <c r="I73" i="5" s="1"/>
  <c r="L73" i="5" s="1"/>
  <c r="I51" i="5"/>
  <c r="B85" i="5"/>
  <c r="I85" i="5" s="1"/>
  <c r="K85" i="5" s="1"/>
  <c r="L85" i="5" s="1"/>
  <c r="I63" i="5"/>
  <c r="B81" i="5"/>
  <c r="I81" i="5" s="1"/>
  <c r="L81" i="5" s="1"/>
  <c r="I59" i="5"/>
  <c r="I61" i="5"/>
  <c r="E64" i="5"/>
  <c r="E66" i="5" s="1"/>
  <c r="E83" i="5" s="1"/>
  <c r="B74" i="5"/>
  <c r="I74" i="5" s="1"/>
  <c r="L74" i="5" s="1"/>
  <c r="I52" i="5"/>
  <c r="B71" i="5"/>
  <c r="I71" i="5" s="1"/>
  <c r="L71" i="5" s="1"/>
  <c r="I49" i="5"/>
  <c r="B75" i="5"/>
  <c r="I75" i="5" s="1"/>
  <c r="L75" i="5" s="1"/>
  <c r="I53" i="5"/>
  <c r="B76" i="5"/>
  <c r="I76" i="5" s="1"/>
  <c r="L76" i="5" s="1"/>
  <c r="I54" i="5"/>
  <c r="F64" i="5"/>
  <c r="F66" i="5" s="1"/>
  <c r="F83" i="5" s="1"/>
  <c r="B79" i="5"/>
  <c r="I79" i="5" s="1"/>
  <c r="L79" i="5" s="1"/>
  <c r="I57" i="5"/>
  <c r="B80" i="5"/>
  <c r="I80" i="5" s="1"/>
  <c r="L80" i="5" s="1"/>
  <c r="I58" i="5"/>
  <c r="B82" i="5"/>
  <c r="I82" i="5" s="1"/>
  <c r="L82" i="5" s="1"/>
  <c r="I60" i="5"/>
  <c r="B77" i="5"/>
  <c r="I77" i="5" s="1"/>
  <c r="L77" i="5" s="1"/>
  <c r="I55" i="5"/>
  <c r="C64" i="5"/>
  <c r="C66" i="5" s="1"/>
  <c r="C83" i="5" s="1"/>
  <c r="B78" i="5"/>
  <c r="I78" i="5" s="1"/>
  <c r="L78" i="5" s="1"/>
  <c r="I56" i="5"/>
  <c r="B64" i="5"/>
  <c r="B66" i="5" s="1"/>
  <c r="B83" i="5" s="1"/>
  <c r="I48" i="5"/>
  <c r="D86" i="5" l="1"/>
  <c r="B70" i="5"/>
  <c r="B86" i="5" s="1"/>
  <c r="C70" i="5"/>
  <c r="C86" i="5" s="1"/>
  <c r="F70" i="5"/>
  <c r="F86" i="5" s="1"/>
  <c r="E70" i="5"/>
  <c r="E86" i="5" s="1"/>
  <c r="I83" i="5"/>
  <c r="K83" i="5" s="1"/>
  <c r="L83" i="5" s="1"/>
  <c r="N83" i="5" s="1"/>
  <c r="M75" i="5"/>
  <c r="N75" i="5"/>
  <c r="N71" i="5"/>
  <c r="M71" i="5"/>
  <c r="M81" i="5"/>
  <c r="N81" i="5"/>
  <c r="M77" i="5"/>
  <c r="N77" i="5"/>
  <c r="N85" i="5"/>
  <c r="M85" i="5"/>
  <c r="N73" i="5"/>
  <c r="M73" i="5"/>
  <c r="M78" i="5"/>
  <c r="N78" i="5"/>
  <c r="M74" i="5"/>
  <c r="N74" i="5"/>
  <c r="N82" i="5"/>
  <c r="M82" i="5"/>
  <c r="N72" i="5"/>
  <c r="M72" i="5"/>
  <c r="N80" i="5"/>
  <c r="M80" i="5"/>
  <c r="M76" i="5"/>
  <c r="N76" i="5"/>
  <c r="N79" i="5"/>
  <c r="M79" i="5"/>
  <c r="I64" i="5"/>
  <c r="M84" i="5"/>
  <c r="N84" i="5"/>
  <c r="M83" i="5" l="1"/>
  <c r="I70" i="5"/>
  <c r="L70" i="5" l="1"/>
  <c r="I86" i="5"/>
  <c r="M70" i="5" l="1"/>
  <c r="M86" i="5" s="1"/>
  <c r="N70" i="5"/>
  <c r="L86" i="5"/>
  <c r="G92" i="5" l="1"/>
  <c r="G114" i="5" s="1"/>
  <c r="G99" i="5"/>
  <c r="G121" i="5" s="1"/>
  <c r="G101" i="5"/>
  <c r="G123" i="5" s="1"/>
  <c r="G90" i="5"/>
  <c r="G91" i="5"/>
  <c r="G113" i="5" s="1"/>
  <c r="G93" i="5"/>
  <c r="G115" i="5" s="1"/>
  <c r="G94" i="5"/>
  <c r="G116" i="5" s="1"/>
  <c r="G95" i="5"/>
  <c r="G117" i="5" s="1"/>
  <c r="G96" i="5"/>
  <c r="G118" i="5" s="1"/>
  <c r="G97" i="5"/>
  <c r="G119" i="5" s="1"/>
  <c r="G100" i="5"/>
  <c r="G122" i="5" s="1"/>
  <c r="G102" i="5"/>
  <c r="G124" i="5" s="1"/>
  <c r="G98" i="5"/>
  <c r="G120" i="5" s="1"/>
  <c r="G104" i="5"/>
  <c r="G126" i="5" s="1"/>
  <c r="G103" i="5"/>
  <c r="G125" i="5" s="1"/>
  <c r="G105" i="5"/>
  <c r="G127" i="5" s="1"/>
  <c r="G106" i="5" l="1"/>
  <c r="H101" i="5" s="1"/>
  <c r="G112" i="5"/>
  <c r="G128" i="5" s="1"/>
  <c r="H127" i="5" s="1"/>
  <c r="H115" i="5" l="1"/>
  <c r="H117" i="5"/>
  <c r="H126" i="5"/>
  <c r="H125" i="5"/>
  <c r="H116" i="5"/>
  <c r="H120" i="5"/>
  <c r="H103" i="5"/>
  <c r="H99" i="5"/>
  <c r="H94" i="5"/>
  <c r="H100" i="5"/>
  <c r="H95" i="5"/>
  <c r="H93" i="5"/>
  <c r="H92" i="5"/>
  <c r="H91" i="5"/>
  <c r="G107" i="5"/>
  <c r="H97" i="5"/>
  <c r="H121" i="5"/>
  <c r="H98" i="5"/>
  <c r="H118" i="5"/>
  <c r="H119" i="5"/>
  <c r="H96" i="5"/>
  <c r="H122" i="5"/>
  <c r="H105" i="5"/>
  <c r="H123" i="5"/>
  <c r="H113" i="5"/>
  <c r="H104" i="5"/>
  <c r="H114" i="5"/>
  <c r="H102" i="5"/>
  <c r="H124" i="5"/>
  <c r="H112" i="5"/>
  <c r="H90" i="5"/>
  <c r="H128" i="5" l="1"/>
  <c r="H106" i="5"/>
  <c r="G108" i="5"/>
  <c r="D107" i="5"/>
  <c r="C107" i="5"/>
  <c r="E107" i="5"/>
  <c r="B107" i="5"/>
  <c r="F107" i="5"/>
  <c r="F94" i="5" l="1"/>
  <c r="F116" i="5" s="1"/>
  <c r="F104" i="5"/>
  <c r="F126" i="5" s="1"/>
  <c r="F93" i="5"/>
  <c r="F115" i="5" s="1"/>
  <c r="F102" i="5"/>
  <c r="F124" i="5" s="1"/>
  <c r="F100" i="5"/>
  <c r="F122" i="5" s="1"/>
  <c r="F103" i="5"/>
  <c r="F101" i="5"/>
  <c r="F123" i="5" s="1"/>
  <c r="F90" i="5"/>
  <c r="F105" i="5"/>
  <c r="F127" i="5" s="1"/>
  <c r="F95" i="5"/>
  <c r="F117" i="5" s="1"/>
  <c r="F99" i="5"/>
  <c r="F121" i="5" s="1"/>
  <c r="F98" i="5"/>
  <c r="F120" i="5" s="1"/>
  <c r="F92" i="5"/>
  <c r="F114" i="5" s="1"/>
  <c r="F96" i="5"/>
  <c r="F118" i="5" s="1"/>
  <c r="F91" i="5"/>
  <c r="F113" i="5" s="1"/>
  <c r="F97" i="5"/>
  <c r="F119" i="5" s="1"/>
  <c r="E90" i="5"/>
  <c r="E91" i="5"/>
  <c r="E113" i="5" s="1"/>
  <c r="E95" i="5"/>
  <c r="E117" i="5" s="1"/>
  <c r="E99" i="5"/>
  <c r="E121" i="5" s="1"/>
  <c r="E100" i="5"/>
  <c r="E122" i="5" s="1"/>
  <c r="E92" i="5"/>
  <c r="E114" i="5" s="1"/>
  <c r="E97" i="5"/>
  <c r="E119" i="5" s="1"/>
  <c r="E98" i="5"/>
  <c r="E120" i="5" s="1"/>
  <c r="E101" i="5"/>
  <c r="E123" i="5" s="1"/>
  <c r="E94" i="5"/>
  <c r="E116" i="5" s="1"/>
  <c r="E105" i="5"/>
  <c r="E127" i="5" s="1"/>
  <c r="E103" i="5"/>
  <c r="E102" i="5"/>
  <c r="E124" i="5" s="1"/>
  <c r="E93" i="5"/>
  <c r="E115" i="5" s="1"/>
  <c r="E96" i="5"/>
  <c r="E118" i="5" s="1"/>
  <c r="E104" i="5"/>
  <c r="E126" i="5" s="1"/>
  <c r="B101" i="5"/>
  <c r="B103" i="5"/>
  <c r="B100" i="5"/>
  <c r="B92" i="5"/>
  <c r="B104" i="5"/>
  <c r="B95" i="5"/>
  <c r="B105" i="5"/>
  <c r="B93" i="5"/>
  <c r="B98" i="5"/>
  <c r="B94" i="5"/>
  <c r="B96" i="5"/>
  <c r="B102" i="5"/>
  <c r="B97" i="5"/>
  <c r="B99" i="5"/>
  <c r="B91" i="5"/>
  <c r="B90" i="5"/>
  <c r="C92" i="5"/>
  <c r="C114" i="5" s="1"/>
  <c r="C97" i="5"/>
  <c r="C119" i="5" s="1"/>
  <c r="C99" i="5"/>
  <c r="C121" i="5" s="1"/>
  <c r="C98" i="5"/>
  <c r="C120" i="5" s="1"/>
  <c r="C103" i="5"/>
  <c r="C105" i="5"/>
  <c r="C127" i="5" s="1"/>
  <c r="C91" i="5"/>
  <c r="C113" i="5" s="1"/>
  <c r="C94" i="5"/>
  <c r="C116" i="5" s="1"/>
  <c r="C96" i="5"/>
  <c r="C118" i="5" s="1"/>
  <c r="C90" i="5"/>
  <c r="C100" i="5"/>
  <c r="C122" i="5" s="1"/>
  <c r="C104" i="5"/>
  <c r="C126" i="5" s="1"/>
  <c r="C102" i="5"/>
  <c r="C124" i="5" s="1"/>
  <c r="C93" i="5"/>
  <c r="C115" i="5" s="1"/>
  <c r="C101" i="5"/>
  <c r="C123" i="5" s="1"/>
  <c r="C95" i="5"/>
  <c r="C117" i="5" s="1"/>
  <c r="D102" i="5"/>
  <c r="D124" i="5" s="1"/>
  <c r="D90" i="5"/>
  <c r="D101" i="5"/>
  <c r="D123" i="5" s="1"/>
  <c r="D96" i="5"/>
  <c r="D118" i="5" s="1"/>
  <c r="D104" i="5"/>
  <c r="D126" i="5" s="1"/>
  <c r="D97" i="5"/>
  <c r="D119" i="5" s="1"/>
  <c r="D103" i="5"/>
  <c r="D99" i="5"/>
  <c r="D121" i="5" s="1"/>
  <c r="D91" i="5"/>
  <c r="D113" i="5" s="1"/>
  <c r="D93" i="5"/>
  <c r="D115" i="5" s="1"/>
  <c r="D95" i="5"/>
  <c r="D117" i="5" s="1"/>
  <c r="D105" i="5"/>
  <c r="D127" i="5" s="1"/>
  <c r="D100" i="5"/>
  <c r="D122" i="5" s="1"/>
  <c r="D92" i="5"/>
  <c r="D114" i="5" s="1"/>
  <c r="D94" i="5"/>
  <c r="D116" i="5" s="1"/>
  <c r="D98" i="5"/>
  <c r="D120" i="5" s="1"/>
  <c r="I103" i="5" l="1"/>
  <c r="B127" i="5"/>
  <c r="I127" i="5" s="1"/>
  <c r="K127" i="5" s="1"/>
  <c r="L127" i="5" s="1"/>
  <c r="I105" i="5"/>
  <c r="C106" i="5"/>
  <c r="C108" i="5" s="1"/>
  <c r="C125" i="5" s="1"/>
  <c r="E106" i="5"/>
  <c r="E108" i="5" s="1"/>
  <c r="E125" i="5" s="1"/>
  <c r="B122" i="5"/>
  <c r="I122" i="5" s="1"/>
  <c r="L122" i="5" s="1"/>
  <c r="I100" i="5"/>
  <c r="B106" i="5"/>
  <c r="B108" i="5" s="1"/>
  <c r="B125" i="5" s="1"/>
  <c r="I90" i="5"/>
  <c r="B113" i="5"/>
  <c r="I113" i="5" s="1"/>
  <c r="L113" i="5" s="1"/>
  <c r="I91" i="5"/>
  <c r="D106" i="5"/>
  <c r="D108" i="5" s="1"/>
  <c r="D125" i="5" s="1"/>
  <c r="B119" i="5"/>
  <c r="I119" i="5" s="1"/>
  <c r="L119" i="5" s="1"/>
  <c r="I97" i="5"/>
  <c r="I102" i="5"/>
  <c r="B124" i="5"/>
  <c r="I124" i="5" s="1"/>
  <c r="L124" i="5" s="1"/>
  <c r="B126" i="5"/>
  <c r="I126" i="5" s="1"/>
  <c r="K126" i="5" s="1"/>
  <c r="L126" i="5" s="1"/>
  <c r="I104" i="5"/>
  <c r="F106" i="5"/>
  <c r="F108" i="5" s="1"/>
  <c r="F125" i="5" s="1"/>
  <c r="B121" i="5"/>
  <c r="I121" i="5" s="1"/>
  <c r="L121" i="5" s="1"/>
  <c r="I99" i="5"/>
  <c r="B118" i="5"/>
  <c r="I118" i="5" s="1"/>
  <c r="L118" i="5" s="1"/>
  <c r="I96" i="5"/>
  <c r="B115" i="5"/>
  <c r="I115" i="5" s="1"/>
  <c r="L115" i="5" s="1"/>
  <c r="I93" i="5"/>
  <c r="B117" i="5"/>
  <c r="I117" i="5" s="1"/>
  <c r="L117" i="5" s="1"/>
  <c r="I95" i="5"/>
  <c r="B114" i="5"/>
  <c r="I114" i="5" s="1"/>
  <c r="L114" i="5" s="1"/>
  <c r="I92" i="5"/>
  <c r="B123" i="5"/>
  <c r="I123" i="5" s="1"/>
  <c r="L123" i="5" s="1"/>
  <c r="I101" i="5"/>
  <c r="B116" i="5"/>
  <c r="I116" i="5" s="1"/>
  <c r="L116" i="5" s="1"/>
  <c r="I94" i="5"/>
  <c r="B120" i="5"/>
  <c r="I120" i="5" s="1"/>
  <c r="L120" i="5" s="1"/>
  <c r="I98" i="5"/>
  <c r="I125" i="5" l="1"/>
  <c r="K125" i="5" s="1"/>
  <c r="L125" i="5" s="1"/>
  <c r="N125" i="5" s="1"/>
  <c r="F112" i="5"/>
  <c r="F128" i="5" s="1"/>
  <c r="M124" i="5"/>
  <c r="N124" i="5"/>
  <c r="N114" i="5"/>
  <c r="M114" i="5"/>
  <c r="B112" i="5"/>
  <c r="N120" i="5"/>
  <c r="M120" i="5"/>
  <c r="N116" i="5"/>
  <c r="M116" i="5"/>
  <c r="M123" i="5"/>
  <c r="N123" i="5"/>
  <c r="I106" i="5"/>
  <c r="N117" i="5"/>
  <c r="M117" i="5"/>
  <c r="N118" i="5"/>
  <c r="M118" i="5"/>
  <c r="M126" i="5"/>
  <c r="N126" i="5"/>
  <c r="M119" i="5"/>
  <c r="N119" i="5"/>
  <c r="D112" i="5"/>
  <c r="D128" i="5" s="1"/>
  <c r="M113" i="5"/>
  <c r="N113" i="5"/>
  <c r="M115" i="5"/>
  <c r="N115" i="5"/>
  <c r="M122" i="5"/>
  <c r="N122" i="5"/>
  <c r="E112" i="5"/>
  <c r="E128" i="5" s="1"/>
  <c r="N121" i="5"/>
  <c r="M121" i="5"/>
  <c r="C112" i="5"/>
  <c r="C128" i="5" s="1"/>
  <c r="M127" i="5"/>
  <c r="N127" i="5"/>
  <c r="M125" i="5" l="1"/>
  <c r="I112" i="5"/>
  <c r="B128" i="5"/>
  <c r="L112" i="5" l="1"/>
  <c r="I128" i="5"/>
  <c r="L128" i="5" l="1"/>
  <c r="N112" i="5"/>
  <c r="M112" i="5"/>
  <c r="M128" i="5" s="1"/>
  <c r="G144" i="5" l="1"/>
  <c r="G166" i="5" s="1"/>
  <c r="G141" i="5"/>
  <c r="G163" i="5" s="1"/>
  <c r="G137" i="5"/>
  <c r="G159" i="5" s="1"/>
  <c r="G142" i="5"/>
  <c r="G164" i="5" s="1"/>
  <c r="G135" i="5"/>
  <c r="G157" i="5" s="1"/>
  <c r="G143" i="5"/>
  <c r="G165" i="5" s="1"/>
  <c r="G138" i="5"/>
  <c r="G160" i="5" s="1"/>
  <c r="G133" i="5"/>
  <c r="G155" i="5" s="1"/>
  <c r="G140" i="5"/>
  <c r="G162" i="5" s="1"/>
  <c r="G136" i="5"/>
  <c r="G158" i="5" s="1"/>
  <c r="G145" i="5"/>
  <c r="G167" i="5" s="1"/>
  <c r="G147" i="5"/>
  <c r="G169" i="5" s="1"/>
  <c r="G146" i="5"/>
  <c r="G168" i="5" s="1"/>
  <c r="G139" i="5"/>
  <c r="G161" i="5" s="1"/>
  <c r="G134" i="5"/>
  <c r="G156" i="5" s="1"/>
  <c r="G132" i="5"/>
  <c r="G154" i="5" l="1"/>
  <c r="G170" i="5" s="1"/>
  <c r="H161" i="5" s="1"/>
  <c r="G148" i="5"/>
  <c r="H134" i="5" s="1"/>
  <c r="H168" i="5" l="1"/>
  <c r="H167" i="5"/>
  <c r="H165" i="5"/>
  <c r="H156" i="5"/>
  <c r="H157" i="5"/>
  <c r="H159" i="5"/>
  <c r="H155" i="5"/>
  <c r="H158" i="5"/>
  <c r="H163" i="5"/>
  <c r="H166" i="5"/>
  <c r="H162" i="5"/>
  <c r="H169" i="5"/>
  <c r="H154" i="5"/>
  <c r="H160" i="5"/>
  <c r="H164" i="5"/>
  <c r="H139" i="5"/>
  <c r="H138" i="5"/>
  <c r="H146" i="5"/>
  <c r="H135" i="5"/>
  <c r="H136" i="5"/>
  <c r="H145" i="5"/>
  <c r="H132" i="5"/>
  <c r="H141" i="5"/>
  <c r="H144" i="5"/>
  <c r="H140" i="5"/>
  <c r="H143" i="5"/>
  <c r="H142" i="5"/>
  <c r="G149" i="5"/>
  <c r="H137" i="5"/>
  <c r="H133" i="5"/>
  <c r="H147" i="5"/>
  <c r="H170" i="5" l="1"/>
  <c r="D149" i="5"/>
  <c r="F149" i="5"/>
  <c r="C149" i="5"/>
  <c r="B149" i="5"/>
  <c r="E149" i="5"/>
  <c r="G150" i="5"/>
  <c r="H148" i="5"/>
  <c r="E139" i="5" l="1"/>
  <c r="E161" i="5" s="1"/>
  <c r="E146" i="5"/>
  <c r="E168" i="5" s="1"/>
  <c r="E140" i="5"/>
  <c r="E162" i="5" s="1"/>
  <c r="E147" i="5"/>
  <c r="E169" i="5" s="1"/>
  <c r="E141" i="5"/>
  <c r="E163" i="5" s="1"/>
  <c r="E132" i="5"/>
  <c r="E133" i="5"/>
  <c r="E155" i="5" s="1"/>
  <c r="E135" i="5"/>
  <c r="E157" i="5" s="1"/>
  <c r="E143" i="5"/>
  <c r="E165" i="5" s="1"/>
  <c r="E136" i="5"/>
  <c r="E158" i="5" s="1"/>
  <c r="E137" i="5"/>
  <c r="E159" i="5" s="1"/>
  <c r="E142" i="5"/>
  <c r="E164" i="5" s="1"/>
  <c r="E145" i="5"/>
  <c r="E144" i="5"/>
  <c r="E166" i="5" s="1"/>
  <c r="E138" i="5"/>
  <c r="E160" i="5" s="1"/>
  <c r="E134" i="5"/>
  <c r="E156" i="5" s="1"/>
  <c r="B146" i="5"/>
  <c r="B143" i="5"/>
  <c r="B140" i="5"/>
  <c r="B145" i="5"/>
  <c r="B144" i="5"/>
  <c r="B135" i="5"/>
  <c r="B136" i="5"/>
  <c r="B138" i="5"/>
  <c r="B147" i="5"/>
  <c r="B134" i="5"/>
  <c r="B139" i="5"/>
  <c r="B132" i="5"/>
  <c r="B142" i="5"/>
  <c r="B133" i="5"/>
  <c r="B137" i="5"/>
  <c r="B141" i="5"/>
  <c r="C136" i="5"/>
  <c r="C158" i="5" s="1"/>
  <c r="C145" i="5"/>
  <c r="C142" i="5"/>
  <c r="C164" i="5" s="1"/>
  <c r="C140" i="5"/>
  <c r="C162" i="5" s="1"/>
  <c r="C135" i="5"/>
  <c r="C157" i="5" s="1"/>
  <c r="C144" i="5"/>
  <c r="C166" i="5" s="1"/>
  <c r="C147" i="5"/>
  <c r="C169" i="5" s="1"/>
  <c r="C132" i="5"/>
  <c r="C137" i="5"/>
  <c r="C159" i="5" s="1"/>
  <c r="C141" i="5"/>
  <c r="C163" i="5" s="1"/>
  <c r="C138" i="5"/>
  <c r="C160" i="5" s="1"/>
  <c r="C143" i="5"/>
  <c r="C165" i="5" s="1"/>
  <c r="C133" i="5"/>
  <c r="C155" i="5" s="1"/>
  <c r="C146" i="5"/>
  <c r="C168" i="5" s="1"/>
  <c r="C139" i="5"/>
  <c r="C161" i="5" s="1"/>
  <c r="C134" i="5"/>
  <c r="C156" i="5" s="1"/>
  <c r="F139" i="5"/>
  <c r="F161" i="5" s="1"/>
  <c r="F143" i="5"/>
  <c r="F165" i="5" s="1"/>
  <c r="F134" i="5"/>
  <c r="F156" i="5" s="1"/>
  <c r="F140" i="5"/>
  <c r="F162" i="5" s="1"/>
  <c r="F145" i="5"/>
  <c r="F146" i="5"/>
  <c r="F168" i="5" s="1"/>
  <c r="F133" i="5"/>
  <c r="F155" i="5" s="1"/>
  <c r="F147" i="5"/>
  <c r="F169" i="5" s="1"/>
  <c r="F138" i="5"/>
  <c r="F160" i="5" s="1"/>
  <c r="F137" i="5"/>
  <c r="F159" i="5" s="1"/>
  <c r="F144" i="5"/>
  <c r="F166" i="5" s="1"/>
  <c r="F141" i="5"/>
  <c r="F163" i="5" s="1"/>
  <c r="F132" i="5"/>
  <c r="F136" i="5"/>
  <c r="F158" i="5" s="1"/>
  <c r="F142" i="5"/>
  <c r="F164" i="5" s="1"/>
  <c r="F135" i="5"/>
  <c r="F157" i="5" s="1"/>
  <c r="D132" i="5"/>
  <c r="D139" i="5"/>
  <c r="D161" i="5" s="1"/>
  <c r="D135" i="5"/>
  <c r="D157" i="5" s="1"/>
  <c r="D143" i="5"/>
  <c r="D165" i="5" s="1"/>
  <c r="D141" i="5"/>
  <c r="D163" i="5" s="1"/>
  <c r="D145" i="5"/>
  <c r="D138" i="5"/>
  <c r="D160" i="5" s="1"/>
  <c r="D140" i="5"/>
  <c r="D162" i="5" s="1"/>
  <c r="D142" i="5"/>
  <c r="D164" i="5" s="1"/>
  <c r="D147" i="5"/>
  <c r="D169" i="5" s="1"/>
  <c r="D144" i="5"/>
  <c r="D166" i="5" s="1"/>
  <c r="D134" i="5"/>
  <c r="D156" i="5" s="1"/>
  <c r="D136" i="5"/>
  <c r="D158" i="5" s="1"/>
  <c r="D146" i="5"/>
  <c r="D168" i="5" s="1"/>
  <c r="D137" i="5"/>
  <c r="D159" i="5" s="1"/>
  <c r="D133" i="5"/>
  <c r="D155" i="5" s="1"/>
  <c r="I145" i="5" l="1"/>
  <c r="I140" i="5"/>
  <c r="B162" i="5"/>
  <c r="I162" i="5" s="1"/>
  <c r="L162" i="5" s="1"/>
  <c r="B159" i="5"/>
  <c r="I159" i="5" s="1"/>
  <c r="L159" i="5" s="1"/>
  <c r="I137" i="5"/>
  <c r="B164" i="5"/>
  <c r="I164" i="5" s="1"/>
  <c r="L164" i="5" s="1"/>
  <c r="I142" i="5"/>
  <c r="I132" i="5"/>
  <c r="B148" i="5"/>
  <c r="B150" i="5" s="1"/>
  <c r="B167" i="5" s="1"/>
  <c r="B155" i="5"/>
  <c r="I155" i="5" s="1"/>
  <c r="L155" i="5" s="1"/>
  <c r="I133" i="5"/>
  <c r="B168" i="5"/>
  <c r="I168" i="5" s="1"/>
  <c r="K168" i="5" s="1"/>
  <c r="L168" i="5" s="1"/>
  <c r="I146" i="5"/>
  <c r="E148" i="5"/>
  <c r="E150" i="5" s="1"/>
  <c r="E167" i="5" s="1"/>
  <c r="D148" i="5"/>
  <c r="D150" i="5" s="1"/>
  <c r="D167" i="5" s="1"/>
  <c r="B169" i="5"/>
  <c r="I169" i="5" s="1"/>
  <c r="K169" i="5" s="1"/>
  <c r="L169" i="5" s="1"/>
  <c r="I147" i="5"/>
  <c r="B158" i="5"/>
  <c r="I158" i="5" s="1"/>
  <c r="L158" i="5" s="1"/>
  <c r="I136" i="5"/>
  <c r="B163" i="5"/>
  <c r="I163" i="5" s="1"/>
  <c r="L163" i="5" s="1"/>
  <c r="I141" i="5"/>
  <c r="B157" i="5"/>
  <c r="I157" i="5" s="1"/>
  <c r="L157" i="5" s="1"/>
  <c r="I135" i="5"/>
  <c r="C148" i="5"/>
  <c r="C150" i="5" s="1"/>
  <c r="C167" i="5" s="1"/>
  <c r="B165" i="5"/>
  <c r="I165" i="5" s="1"/>
  <c r="L165" i="5" s="1"/>
  <c r="I143" i="5"/>
  <c r="B161" i="5"/>
  <c r="I161" i="5" s="1"/>
  <c r="L161" i="5" s="1"/>
  <c r="I139" i="5"/>
  <c r="B156" i="5"/>
  <c r="I156" i="5" s="1"/>
  <c r="L156" i="5" s="1"/>
  <c r="I134" i="5"/>
  <c r="B160" i="5"/>
  <c r="I160" i="5" s="1"/>
  <c r="L160" i="5" s="1"/>
  <c r="I138" i="5"/>
  <c r="F148" i="5"/>
  <c r="F150" i="5" s="1"/>
  <c r="F167" i="5" s="1"/>
  <c r="B166" i="5"/>
  <c r="I166" i="5" s="1"/>
  <c r="L166" i="5" s="1"/>
  <c r="I144" i="5"/>
  <c r="N165" i="5" l="1"/>
  <c r="M165" i="5"/>
  <c r="F154" i="5"/>
  <c r="F170" i="5" s="1"/>
  <c r="M160" i="5"/>
  <c r="N160" i="5"/>
  <c r="N168" i="5"/>
  <c r="M168" i="5"/>
  <c r="M155" i="5"/>
  <c r="N155" i="5"/>
  <c r="I148" i="5"/>
  <c r="C154" i="5"/>
  <c r="C170" i="5" s="1"/>
  <c r="M164" i="5"/>
  <c r="N164" i="5"/>
  <c r="M159" i="5"/>
  <c r="N159" i="5"/>
  <c r="M169" i="5"/>
  <c r="N169" i="5"/>
  <c r="N163" i="5"/>
  <c r="M163" i="5"/>
  <c r="N158" i="5"/>
  <c r="M158" i="5"/>
  <c r="M166" i="5"/>
  <c r="N166" i="5"/>
  <c r="D154" i="5"/>
  <c r="D170" i="5" s="1"/>
  <c r="E154" i="5"/>
  <c r="E170" i="5" s="1"/>
  <c r="M156" i="5"/>
  <c r="N156" i="5"/>
  <c r="N161" i="5"/>
  <c r="M161" i="5"/>
  <c r="I167" i="5"/>
  <c r="K167" i="5" s="1"/>
  <c r="L167" i="5" s="1"/>
  <c r="B154" i="5"/>
  <c r="M157" i="5"/>
  <c r="N157" i="5"/>
  <c r="N162" i="5"/>
  <c r="M162" i="5"/>
  <c r="B170" i="5" l="1"/>
  <c r="I154" i="5"/>
  <c r="N167" i="5"/>
  <c r="M167" i="5"/>
  <c r="C38" i="3"/>
  <c r="I38" i="3" s="1"/>
  <c r="I170" i="5" l="1"/>
  <c r="L154" i="5"/>
  <c r="C43" i="3"/>
  <c r="I43" i="3" s="1"/>
  <c r="C40" i="3"/>
  <c r="I40" i="3" s="1"/>
  <c r="C34" i="3"/>
  <c r="I34" i="3" s="1"/>
  <c r="C30" i="3"/>
  <c r="I30" i="3" s="1"/>
  <c r="C32" i="3"/>
  <c r="I32" i="3" s="1"/>
  <c r="C42" i="3"/>
  <c r="I42" i="3" s="1"/>
  <c r="C33" i="3"/>
  <c r="I33" i="3" s="1"/>
  <c r="C28" i="3"/>
  <c r="C41" i="3"/>
  <c r="I41" i="3" s="1"/>
  <c r="C35" i="3"/>
  <c r="I35" i="3" s="1"/>
  <c r="C36" i="3"/>
  <c r="I36" i="3" s="1"/>
  <c r="C37" i="3"/>
  <c r="I37" i="3" s="1"/>
  <c r="C31" i="3"/>
  <c r="I31" i="3" s="1"/>
  <c r="C39" i="3"/>
  <c r="I39" i="3" s="1"/>
  <c r="C29" i="3"/>
  <c r="I29" i="3" s="1"/>
  <c r="L170" i="5" l="1"/>
  <c r="N154" i="5"/>
  <c r="M154" i="5"/>
  <c r="M170" i="5" s="1"/>
  <c r="C44" i="3"/>
  <c r="C46" i="3" s="1"/>
  <c r="C7" i="3" s="1"/>
  <c r="I28" i="3"/>
  <c r="I44" i="3" s="1"/>
  <c r="G187" i="5" l="1"/>
  <c r="G188" i="5"/>
  <c r="G189" i="5"/>
  <c r="G176" i="5"/>
  <c r="G178" i="5"/>
  <c r="G180" i="5"/>
  <c r="G179" i="5"/>
  <c r="G181" i="5"/>
  <c r="G175" i="5"/>
  <c r="G177" i="5"/>
  <c r="G182" i="5"/>
  <c r="G183" i="5"/>
  <c r="G184" i="5"/>
  <c r="G185" i="5"/>
  <c r="G186" i="5"/>
  <c r="G174" i="5"/>
  <c r="C23" i="3"/>
  <c r="I7" i="3"/>
  <c r="I23" i="3" s="1"/>
  <c r="G196" i="5" l="1"/>
  <c r="G199" i="5"/>
  <c r="G198" i="5"/>
  <c r="G211" i="5"/>
  <c r="G210" i="5"/>
  <c r="G208" i="5"/>
  <c r="G200" i="5"/>
  <c r="G202" i="5"/>
  <c r="G204" i="5"/>
  <c r="G209" i="5"/>
  <c r="G201" i="5"/>
  <c r="G206" i="5"/>
  <c r="G197" i="5"/>
  <c r="G205" i="5"/>
  <c r="G190" i="5"/>
  <c r="H185" i="5" s="1"/>
  <c r="G203" i="5"/>
  <c r="G207" i="5"/>
  <c r="H182" i="5" l="1"/>
  <c r="H177" i="5"/>
  <c r="H186" i="5"/>
  <c r="G191" i="5"/>
  <c r="D191" i="5" s="1"/>
  <c r="D185" i="5" s="1"/>
  <c r="D207" i="5" s="1"/>
  <c r="H180" i="5"/>
  <c r="H189" i="5"/>
  <c r="H179" i="5"/>
  <c r="H174" i="5"/>
  <c r="H176" i="5"/>
  <c r="H178" i="5"/>
  <c r="H181" i="5"/>
  <c r="H188" i="5"/>
  <c r="H187" i="5"/>
  <c r="G212" i="5"/>
  <c r="H200" i="5" s="1"/>
  <c r="H183" i="5"/>
  <c r="H175" i="5"/>
  <c r="H184" i="5"/>
  <c r="D183" i="5" l="1"/>
  <c r="D205" i="5" s="1"/>
  <c r="D187" i="5"/>
  <c r="D188" i="5"/>
  <c r="D210" i="5" s="1"/>
  <c r="D181" i="5"/>
  <c r="D203" i="5" s="1"/>
  <c r="D184" i="5"/>
  <c r="D206" i="5" s="1"/>
  <c r="D178" i="5"/>
  <c r="D200" i="5" s="1"/>
  <c r="D175" i="5"/>
  <c r="D197" i="5" s="1"/>
  <c r="D176" i="5"/>
  <c r="D198" i="5" s="1"/>
  <c r="D180" i="5"/>
  <c r="D202" i="5" s="1"/>
  <c r="D177" i="5"/>
  <c r="D199" i="5" s="1"/>
  <c r="D179" i="5"/>
  <c r="D201" i="5" s="1"/>
  <c r="D182" i="5"/>
  <c r="D204" i="5" s="1"/>
  <c r="D186" i="5"/>
  <c r="D208" i="5" s="1"/>
  <c r="D189" i="5"/>
  <c r="D211" i="5" s="1"/>
  <c r="H199" i="5"/>
  <c r="H198" i="5"/>
  <c r="H204" i="5"/>
  <c r="H206" i="5"/>
  <c r="H202" i="5"/>
  <c r="H208" i="5"/>
  <c r="H196" i="5"/>
  <c r="H209" i="5"/>
  <c r="H201" i="5"/>
  <c r="H210" i="5"/>
  <c r="H211" i="5"/>
  <c r="H205" i="5"/>
  <c r="D174" i="5"/>
  <c r="H190" i="5"/>
  <c r="E191" i="5"/>
  <c r="B191" i="5"/>
  <c r="C191" i="5"/>
  <c r="F191" i="5"/>
  <c r="H203" i="5"/>
  <c r="H197" i="5"/>
  <c r="H207" i="5"/>
  <c r="G192" i="5"/>
  <c r="F185" i="5" l="1"/>
  <c r="F207" i="5" s="1"/>
  <c r="F183" i="5"/>
  <c r="F205" i="5" s="1"/>
  <c r="F184" i="5"/>
  <c r="F206" i="5" s="1"/>
  <c r="F182" i="5"/>
  <c r="F204" i="5" s="1"/>
  <c r="F186" i="5"/>
  <c r="F208" i="5" s="1"/>
  <c r="F187" i="5"/>
  <c r="F177" i="5"/>
  <c r="F199" i="5" s="1"/>
  <c r="F175" i="5"/>
  <c r="F197" i="5" s="1"/>
  <c r="F176" i="5"/>
  <c r="F198" i="5" s="1"/>
  <c r="F178" i="5"/>
  <c r="F200" i="5" s="1"/>
  <c r="F180" i="5"/>
  <c r="F202" i="5" s="1"/>
  <c r="F188" i="5"/>
  <c r="F210" i="5" s="1"/>
  <c r="F174" i="5"/>
  <c r="F181" i="5"/>
  <c r="F203" i="5" s="1"/>
  <c r="F179" i="5"/>
  <c r="F201" i="5" s="1"/>
  <c r="F189" i="5"/>
  <c r="F211" i="5" s="1"/>
  <c r="B176" i="5"/>
  <c r="B178" i="5"/>
  <c r="B180" i="5"/>
  <c r="B177" i="5"/>
  <c r="B174" i="5"/>
  <c r="B186" i="5"/>
  <c r="B182" i="5"/>
  <c r="B183" i="5"/>
  <c r="B187" i="5"/>
  <c r="B188" i="5"/>
  <c r="B179" i="5"/>
  <c r="B181" i="5"/>
  <c r="B189" i="5"/>
  <c r="B175" i="5"/>
  <c r="B184" i="5"/>
  <c r="B185" i="5"/>
  <c r="E186" i="5"/>
  <c r="E208" i="5" s="1"/>
  <c r="E178" i="5"/>
  <c r="E200" i="5" s="1"/>
  <c r="E185" i="5"/>
  <c r="E207" i="5" s="1"/>
  <c r="E181" i="5"/>
  <c r="E203" i="5" s="1"/>
  <c r="E187" i="5"/>
  <c r="E180" i="5"/>
  <c r="E202" i="5" s="1"/>
  <c r="E176" i="5"/>
  <c r="E198" i="5" s="1"/>
  <c r="E174" i="5"/>
  <c r="E189" i="5"/>
  <c r="E211" i="5" s="1"/>
  <c r="E177" i="5"/>
  <c r="E199" i="5" s="1"/>
  <c r="E175" i="5"/>
  <c r="E197" i="5" s="1"/>
  <c r="E184" i="5"/>
  <c r="E206" i="5" s="1"/>
  <c r="E182" i="5"/>
  <c r="E204" i="5" s="1"/>
  <c r="E183" i="5"/>
  <c r="E205" i="5" s="1"/>
  <c r="E179" i="5"/>
  <c r="E201" i="5" s="1"/>
  <c r="E188" i="5"/>
  <c r="E210" i="5" s="1"/>
  <c r="C176" i="5"/>
  <c r="C198" i="5" s="1"/>
  <c r="C186" i="5"/>
  <c r="C208" i="5" s="1"/>
  <c r="C182" i="5"/>
  <c r="C204" i="5" s="1"/>
  <c r="C178" i="5"/>
  <c r="C200" i="5" s="1"/>
  <c r="C179" i="5"/>
  <c r="C201" i="5" s="1"/>
  <c r="C174" i="5"/>
  <c r="C177" i="5"/>
  <c r="C199" i="5" s="1"/>
  <c r="C187" i="5"/>
  <c r="C188" i="5"/>
  <c r="C210" i="5" s="1"/>
  <c r="C184" i="5"/>
  <c r="C206" i="5" s="1"/>
  <c r="C175" i="5"/>
  <c r="C197" i="5" s="1"/>
  <c r="C180" i="5"/>
  <c r="C202" i="5" s="1"/>
  <c r="C185" i="5"/>
  <c r="C207" i="5" s="1"/>
  <c r="C183" i="5"/>
  <c r="C205" i="5" s="1"/>
  <c r="C181" i="5"/>
  <c r="C203" i="5" s="1"/>
  <c r="C189" i="5"/>
  <c r="C211" i="5" s="1"/>
  <c r="D190" i="5"/>
  <c r="D192" i="5" s="1"/>
  <c r="D209" i="5" s="1"/>
  <c r="H212" i="5"/>
  <c r="D196" i="5" l="1"/>
  <c r="D212" i="5" s="1"/>
  <c r="B199" i="5"/>
  <c r="I199" i="5" s="1"/>
  <c r="L199" i="5" s="1"/>
  <c r="G219" i="5" s="1"/>
  <c r="I177" i="5"/>
  <c r="F190" i="5"/>
  <c r="F192" i="5" s="1"/>
  <c r="F196" i="5" s="1"/>
  <c r="B203" i="5"/>
  <c r="I203" i="5" s="1"/>
  <c r="L203" i="5" s="1"/>
  <c r="G223" i="5" s="1"/>
  <c r="I181" i="5"/>
  <c r="B198" i="5"/>
  <c r="I198" i="5" s="1"/>
  <c r="L198" i="5" s="1"/>
  <c r="G218" i="5" s="1"/>
  <c r="I176" i="5"/>
  <c r="B200" i="5"/>
  <c r="I200" i="5" s="1"/>
  <c r="L200" i="5" s="1"/>
  <c r="G220" i="5" s="1"/>
  <c r="I178" i="5"/>
  <c r="B206" i="5"/>
  <c r="I206" i="5" s="1"/>
  <c r="L206" i="5" s="1"/>
  <c r="G226" i="5" s="1"/>
  <c r="I184" i="5"/>
  <c r="I183" i="5"/>
  <c r="B205" i="5"/>
  <c r="I205" i="5" s="1"/>
  <c r="L205" i="5" s="1"/>
  <c r="G225" i="5" s="1"/>
  <c r="I185" i="5"/>
  <c r="B207" i="5"/>
  <c r="I207" i="5" s="1"/>
  <c r="L207" i="5" s="1"/>
  <c r="G227" i="5" s="1"/>
  <c r="B197" i="5"/>
  <c r="I197" i="5" s="1"/>
  <c r="L197" i="5" s="1"/>
  <c r="G217" i="5" s="1"/>
  <c r="I175" i="5"/>
  <c r="B210" i="5"/>
  <c r="I210" i="5" s="1"/>
  <c r="I188" i="5"/>
  <c r="I182" i="5"/>
  <c r="B204" i="5"/>
  <c r="I204" i="5" s="1"/>
  <c r="L204" i="5" s="1"/>
  <c r="G224" i="5" s="1"/>
  <c r="E190" i="5"/>
  <c r="E192" i="5" s="1"/>
  <c r="E209" i="5" s="1"/>
  <c r="I186" i="5"/>
  <c r="B208" i="5"/>
  <c r="I208" i="5" s="1"/>
  <c r="L208" i="5" s="1"/>
  <c r="G228" i="5" s="1"/>
  <c r="I180" i="5"/>
  <c r="B202" i="5"/>
  <c r="I202" i="5" s="1"/>
  <c r="L202" i="5" s="1"/>
  <c r="G222" i="5" s="1"/>
  <c r="C190" i="5"/>
  <c r="C192" i="5" s="1"/>
  <c r="C209" i="5" s="1"/>
  <c r="I189" i="5"/>
  <c r="B211" i="5"/>
  <c r="I211" i="5" s="1"/>
  <c r="B201" i="5"/>
  <c r="I201" i="5" s="1"/>
  <c r="L201" i="5" s="1"/>
  <c r="G221" i="5" s="1"/>
  <c r="I179" i="5"/>
  <c r="I187" i="5"/>
  <c r="B190" i="5"/>
  <c r="B192" i="5" s="1"/>
  <c r="B209" i="5" s="1"/>
  <c r="I174" i="5"/>
  <c r="F209" i="5" l="1"/>
  <c r="B196" i="5"/>
  <c r="B212" i="5" s="1"/>
  <c r="E196" i="5"/>
  <c r="E212" i="5" s="1"/>
  <c r="C196" i="5"/>
  <c r="C212" i="5" s="1"/>
  <c r="I209" i="5"/>
  <c r="K209" i="5" s="1"/>
  <c r="L209" i="5" s="1"/>
  <c r="G229" i="5" s="1"/>
  <c r="M205" i="5"/>
  <c r="N205" i="5"/>
  <c r="M206" i="5"/>
  <c r="N206" i="5"/>
  <c r="N198" i="5"/>
  <c r="M198" i="5"/>
  <c r="M202" i="5"/>
  <c r="N202" i="5"/>
  <c r="M208" i="5"/>
  <c r="N208" i="5"/>
  <c r="M197" i="5"/>
  <c r="N197" i="5"/>
  <c r="K211" i="5"/>
  <c r="L211" i="5" s="1"/>
  <c r="G231" i="5" s="1"/>
  <c r="N204" i="5"/>
  <c r="M204" i="5"/>
  <c r="F212" i="5"/>
  <c r="M201" i="5"/>
  <c r="N201" i="5"/>
  <c r="I190" i="5"/>
  <c r="K210" i="5"/>
  <c r="L210" i="5" s="1"/>
  <c r="G230" i="5" s="1"/>
  <c r="N207" i="5"/>
  <c r="M207" i="5"/>
  <c r="N200" i="5"/>
  <c r="M200" i="5"/>
  <c r="M203" i="5"/>
  <c r="N203" i="5"/>
  <c r="N199" i="5"/>
  <c r="M199" i="5"/>
  <c r="I196" i="5" l="1"/>
  <c r="L196" i="5" s="1"/>
  <c r="G216" i="5" s="1"/>
  <c r="M211" i="5"/>
  <c r="N211" i="5"/>
  <c r="M210" i="5"/>
  <c r="N210" i="5"/>
  <c r="N209" i="5"/>
  <c r="M209" i="5"/>
  <c r="I212" i="5" l="1"/>
  <c r="M196" i="5"/>
  <c r="M212" i="5" s="1"/>
  <c r="N196" i="5"/>
  <c r="L212" i="5"/>
  <c r="G253" i="5" l="1"/>
  <c r="G241" i="5"/>
  <c r="G250" i="5"/>
  <c r="G239" i="5"/>
  <c r="G244" i="5"/>
  <c r="G240" i="5"/>
  <c r="G248" i="5"/>
  <c r="G251" i="5"/>
  <c r="G243" i="5"/>
  <c r="G249" i="5"/>
  <c r="G252" i="5"/>
  <c r="G246" i="5"/>
  <c r="G247" i="5"/>
  <c r="G238" i="5"/>
  <c r="G232" i="5"/>
  <c r="H223" i="5" s="1"/>
  <c r="G242" i="5"/>
  <c r="G245" i="5"/>
  <c r="H220" i="5" l="1"/>
  <c r="H216" i="5"/>
  <c r="H221" i="5"/>
  <c r="H226" i="5"/>
  <c r="H217" i="5"/>
  <c r="G254" i="5"/>
  <c r="H248" i="5" s="1"/>
  <c r="H225" i="5"/>
  <c r="H224" i="5"/>
  <c r="H218" i="5"/>
  <c r="H227" i="5"/>
  <c r="G233" i="5"/>
  <c r="D233" i="5" s="1"/>
  <c r="H230" i="5"/>
  <c r="H222" i="5"/>
  <c r="H228" i="5"/>
  <c r="H219" i="5"/>
  <c r="H229" i="5"/>
  <c r="H231" i="5"/>
  <c r="D216" i="5" l="1"/>
  <c r="D231" i="5"/>
  <c r="D253" i="5" s="1"/>
  <c r="D229" i="5"/>
  <c r="D222" i="5"/>
  <c r="D244" i="5" s="1"/>
  <c r="D219" i="5"/>
  <c r="D241" i="5" s="1"/>
  <c r="D221" i="5"/>
  <c r="D243" i="5" s="1"/>
  <c r="D228" i="5"/>
  <c r="D250" i="5" s="1"/>
  <c r="D230" i="5"/>
  <c r="D252" i="5" s="1"/>
  <c r="D220" i="5"/>
  <c r="D242" i="5" s="1"/>
  <c r="D223" i="5"/>
  <c r="D245" i="5" s="1"/>
  <c r="D227" i="5"/>
  <c r="D249" i="5" s="1"/>
  <c r="D224" i="5"/>
  <c r="D246" i="5" s="1"/>
  <c r="D225" i="5"/>
  <c r="D247" i="5" s="1"/>
  <c r="D217" i="5"/>
  <c r="D239" i="5" s="1"/>
  <c r="D218" i="5"/>
  <c r="D240" i="5" s="1"/>
  <c r="D226" i="5"/>
  <c r="D248" i="5" s="1"/>
  <c r="H232" i="5"/>
  <c r="H242" i="5"/>
  <c r="H252" i="5"/>
  <c r="H238" i="5"/>
  <c r="H245" i="5"/>
  <c r="H247" i="5"/>
  <c r="H249" i="5"/>
  <c r="H239" i="5"/>
  <c r="H246" i="5"/>
  <c r="H241" i="5"/>
  <c r="H251" i="5"/>
  <c r="H240" i="5"/>
  <c r="H244" i="5"/>
  <c r="C233" i="5"/>
  <c r="B233" i="5"/>
  <c r="E233" i="5"/>
  <c r="F233" i="5"/>
  <c r="H250" i="5"/>
  <c r="G234" i="5"/>
  <c r="H253" i="5"/>
  <c r="H243" i="5"/>
  <c r="D232" i="5" l="1"/>
  <c r="D234" i="5" s="1"/>
  <c r="C231" i="5"/>
  <c r="C253" i="5" s="1"/>
  <c r="C224" i="5"/>
  <c r="C246" i="5" s="1"/>
  <c r="C225" i="5"/>
  <c r="C247" i="5" s="1"/>
  <c r="C220" i="5"/>
  <c r="C242" i="5" s="1"/>
  <c r="C216" i="5"/>
  <c r="C219" i="5"/>
  <c r="C241" i="5" s="1"/>
  <c r="C218" i="5"/>
  <c r="C240" i="5" s="1"/>
  <c r="C226" i="5"/>
  <c r="C248" i="5" s="1"/>
  <c r="C227" i="5"/>
  <c r="C249" i="5" s="1"/>
  <c r="C222" i="5"/>
  <c r="C244" i="5" s="1"/>
  <c r="C223" i="5"/>
  <c r="C245" i="5" s="1"/>
  <c r="C221" i="5"/>
  <c r="C243" i="5" s="1"/>
  <c r="C230" i="5"/>
  <c r="C252" i="5" s="1"/>
  <c r="C217" i="5"/>
  <c r="C239" i="5" s="1"/>
  <c r="C228" i="5"/>
  <c r="C250" i="5" s="1"/>
  <c r="C229" i="5"/>
  <c r="F227" i="5"/>
  <c r="F249" i="5" s="1"/>
  <c r="F231" i="5"/>
  <c r="F253" i="5" s="1"/>
  <c r="F220" i="5"/>
  <c r="F242" i="5" s="1"/>
  <c r="F228" i="5"/>
  <c r="F250" i="5" s="1"/>
  <c r="F218" i="5"/>
  <c r="F240" i="5" s="1"/>
  <c r="F224" i="5"/>
  <c r="F246" i="5" s="1"/>
  <c r="F221" i="5"/>
  <c r="F243" i="5" s="1"/>
  <c r="F223" i="5"/>
  <c r="F245" i="5" s="1"/>
  <c r="F219" i="5"/>
  <c r="F241" i="5" s="1"/>
  <c r="F230" i="5"/>
  <c r="F252" i="5" s="1"/>
  <c r="F226" i="5"/>
  <c r="F248" i="5" s="1"/>
  <c r="F225" i="5"/>
  <c r="F247" i="5" s="1"/>
  <c r="F229" i="5"/>
  <c r="F216" i="5"/>
  <c r="F222" i="5"/>
  <c r="F244" i="5" s="1"/>
  <c r="F217" i="5"/>
  <c r="F239" i="5" s="1"/>
  <c r="E218" i="5"/>
  <c r="E240" i="5" s="1"/>
  <c r="E227" i="5"/>
  <c r="E249" i="5" s="1"/>
  <c r="E229" i="5"/>
  <c r="E216" i="5"/>
  <c r="E219" i="5"/>
  <c r="E241" i="5" s="1"/>
  <c r="E224" i="5"/>
  <c r="E246" i="5" s="1"/>
  <c r="E230" i="5"/>
  <c r="E252" i="5" s="1"/>
  <c r="E231" i="5"/>
  <c r="E253" i="5" s="1"/>
  <c r="E222" i="5"/>
  <c r="E244" i="5" s="1"/>
  <c r="E225" i="5"/>
  <c r="E247" i="5" s="1"/>
  <c r="E226" i="5"/>
  <c r="E248" i="5" s="1"/>
  <c r="E221" i="5"/>
  <c r="E243" i="5" s="1"/>
  <c r="E217" i="5"/>
  <c r="E239" i="5" s="1"/>
  <c r="E228" i="5"/>
  <c r="E250" i="5" s="1"/>
  <c r="E220" i="5"/>
  <c r="E242" i="5" s="1"/>
  <c r="E223" i="5"/>
  <c r="E245" i="5" s="1"/>
  <c r="B219" i="5"/>
  <c r="B227" i="5"/>
  <c r="B224" i="5"/>
  <c r="B223" i="5"/>
  <c r="B230" i="5"/>
  <c r="B231" i="5"/>
  <c r="B228" i="5"/>
  <c r="B222" i="5"/>
  <c r="B218" i="5"/>
  <c r="B221" i="5"/>
  <c r="B229" i="5"/>
  <c r="B225" i="5"/>
  <c r="B220" i="5"/>
  <c r="B226" i="5"/>
  <c r="B217" i="5"/>
  <c r="B216" i="5"/>
  <c r="H254" i="5"/>
  <c r="D251" i="5" l="1"/>
  <c r="D238" i="5"/>
  <c r="I218" i="5"/>
  <c r="B240" i="5"/>
  <c r="I240" i="5" s="1"/>
  <c r="L240" i="5" s="1"/>
  <c r="G260" i="5" s="1"/>
  <c r="I221" i="5"/>
  <c r="B243" i="5"/>
  <c r="I243" i="5" s="1"/>
  <c r="L243" i="5" s="1"/>
  <c r="G263" i="5" s="1"/>
  <c r="B244" i="5"/>
  <c r="I244" i="5" s="1"/>
  <c r="L244" i="5" s="1"/>
  <c r="G264" i="5" s="1"/>
  <c r="I222" i="5"/>
  <c r="I230" i="5"/>
  <c r="B252" i="5"/>
  <c r="I252" i="5" s="1"/>
  <c r="I229" i="5"/>
  <c r="B253" i="5"/>
  <c r="I253" i="5" s="1"/>
  <c r="I231" i="5"/>
  <c r="C232" i="5"/>
  <c r="C234" i="5" s="1"/>
  <c r="C251" i="5" s="1"/>
  <c r="E232" i="5"/>
  <c r="E234" i="5" s="1"/>
  <c r="E251" i="5" s="1"/>
  <c r="B245" i="5"/>
  <c r="I245" i="5" s="1"/>
  <c r="L245" i="5" s="1"/>
  <c r="G265" i="5" s="1"/>
  <c r="I223" i="5"/>
  <c r="B249" i="5"/>
  <c r="I249" i="5" s="1"/>
  <c r="L249" i="5" s="1"/>
  <c r="G269" i="5" s="1"/>
  <c r="I227" i="5"/>
  <c r="F232" i="5"/>
  <c r="F234" i="5" s="1"/>
  <c r="F251" i="5" s="1"/>
  <c r="I216" i="5"/>
  <c r="B232" i="5"/>
  <c r="B234" i="5" s="1"/>
  <c r="B251" i="5" s="1"/>
  <c r="I217" i="5"/>
  <c r="B239" i="5"/>
  <c r="I239" i="5" s="1"/>
  <c r="L239" i="5" s="1"/>
  <c r="G259" i="5" s="1"/>
  <c r="I219" i="5"/>
  <c r="B241" i="5"/>
  <c r="I241" i="5" s="1"/>
  <c r="L241" i="5" s="1"/>
  <c r="G261" i="5" s="1"/>
  <c r="B248" i="5"/>
  <c r="I248" i="5" s="1"/>
  <c r="L248" i="5" s="1"/>
  <c r="G268" i="5" s="1"/>
  <c r="I226" i="5"/>
  <c r="B242" i="5"/>
  <c r="I242" i="5" s="1"/>
  <c r="L242" i="5" s="1"/>
  <c r="G262" i="5" s="1"/>
  <c r="I220" i="5"/>
  <c r="B250" i="5"/>
  <c r="I250" i="5" s="1"/>
  <c r="L250" i="5" s="1"/>
  <c r="G270" i="5" s="1"/>
  <c r="I228" i="5"/>
  <c r="I224" i="5"/>
  <c r="B246" i="5"/>
  <c r="I246" i="5" s="1"/>
  <c r="L246" i="5" s="1"/>
  <c r="G266" i="5" s="1"/>
  <c r="B247" i="5"/>
  <c r="I247" i="5" s="1"/>
  <c r="L247" i="5" s="1"/>
  <c r="G267" i="5" s="1"/>
  <c r="I225" i="5"/>
  <c r="D254" i="5" l="1"/>
  <c r="B238" i="5"/>
  <c r="B254" i="5" s="1"/>
  <c r="F238" i="5"/>
  <c r="F254" i="5" s="1"/>
  <c r="C238" i="5"/>
  <c r="C254" i="5" s="1"/>
  <c r="E238" i="5"/>
  <c r="E254" i="5" s="1"/>
  <c r="M245" i="5"/>
  <c r="N245" i="5"/>
  <c r="K253" i="5"/>
  <c r="L253" i="5" s="1"/>
  <c r="G273" i="5" s="1"/>
  <c r="K252" i="5"/>
  <c r="L252" i="5" s="1"/>
  <c r="G272" i="5" s="1"/>
  <c r="M250" i="5"/>
  <c r="N250" i="5"/>
  <c r="M241" i="5"/>
  <c r="N241" i="5"/>
  <c r="N243" i="5"/>
  <c r="M243" i="5"/>
  <c r="M242" i="5"/>
  <c r="N242" i="5"/>
  <c r="I251" i="5"/>
  <c r="M244" i="5"/>
  <c r="N244" i="5"/>
  <c r="N246" i="5"/>
  <c r="M246" i="5"/>
  <c r="M248" i="5"/>
  <c r="N248" i="5"/>
  <c r="N239" i="5"/>
  <c r="M239" i="5"/>
  <c r="I232" i="5"/>
  <c r="N240" i="5"/>
  <c r="M240" i="5"/>
  <c r="N247" i="5"/>
  <c r="M247" i="5"/>
  <c r="M249" i="5"/>
  <c r="N249" i="5"/>
  <c r="I238" i="5" l="1"/>
  <c r="L238" i="5" s="1"/>
  <c r="G258" i="5" s="1"/>
  <c r="K251" i="5"/>
  <c r="L251" i="5" s="1"/>
  <c r="G271" i="5" s="1"/>
  <c r="M253" i="5"/>
  <c r="N253" i="5"/>
  <c r="N252" i="5"/>
  <c r="M252" i="5"/>
  <c r="I254" i="5" l="1"/>
  <c r="N251" i="5"/>
  <c r="M251" i="5"/>
  <c r="N238" i="5"/>
  <c r="L254" i="5"/>
  <c r="M238" i="5"/>
  <c r="M254" i="5" s="1"/>
  <c r="G288" i="5" l="1"/>
  <c r="G286" i="5"/>
  <c r="G292" i="5"/>
  <c r="G291" i="5"/>
  <c r="G287" i="5"/>
  <c r="G285" i="5"/>
  <c r="G284" i="5"/>
  <c r="G283" i="5"/>
  <c r="G281" i="5"/>
  <c r="G294" i="5"/>
  <c r="G289" i="5"/>
  <c r="G290" i="5"/>
  <c r="G280" i="5"/>
  <c r="G274" i="5"/>
  <c r="H271" i="5" s="1"/>
  <c r="G282" i="5"/>
  <c r="G293" i="5"/>
  <c r="G295" i="5"/>
  <c r="H272" i="5" l="1"/>
  <c r="H259" i="5"/>
  <c r="H265" i="5"/>
  <c r="H262" i="5"/>
  <c r="H263" i="5"/>
  <c r="H260" i="5"/>
  <c r="H261" i="5"/>
  <c r="G296" i="5"/>
  <c r="H288" i="5" s="1"/>
  <c r="G275" i="5"/>
  <c r="H258" i="5"/>
  <c r="H264" i="5"/>
  <c r="H270" i="5"/>
  <c r="H273" i="5"/>
  <c r="H267" i="5"/>
  <c r="H269" i="5"/>
  <c r="H268" i="5"/>
  <c r="H266" i="5"/>
  <c r="H282" i="5" l="1"/>
  <c r="H287" i="5"/>
  <c r="H293" i="5"/>
  <c r="H290" i="5"/>
  <c r="G276" i="5"/>
  <c r="D275" i="5"/>
  <c r="D271" i="5" s="1"/>
  <c r="H295" i="5"/>
  <c r="H285" i="5"/>
  <c r="H286" i="5"/>
  <c r="H289" i="5"/>
  <c r="H283" i="5"/>
  <c r="H292" i="5"/>
  <c r="H291" i="5"/>
  <c r="H274" i="5"/>
  <c r="H280" i="5"/>
  <c r="E275" i="5"/>
  <c r="C275" i="5"/>
  <c r="F275" i="5"/>
  <c r="B275" i="5"/>
  <c r="H294" i="5"/>
  <c r="H284" i="5"/>
  <c r="H281" i="5"/>
  <c r="D265" i="5" l="1"/>
  <c r="D287" i="5" s="1"/>
  <c r="D263" i="5"/>
  <c r="D285" i="5" s="1"/>
  <c r="D266" i="5"/>
  <c r="D288" i="5" s="1"/>
  <c r="D261" i="5"/>
  <c r="D283" i="5" s="1"/>
  <c r="D268" i="5"/>
  <c r="D290" i="5" s="1"/>
  <c r="D270" i="5"/>
  <c r="D292" i="5" s="1"/>
  <c r="D258" i="5"/>
  <c r="D264" i="5"/>
  <c r="D286" i="5" s="1"/>
  <c r="D260" i="5"/>
  <c r="D282" i="5" s="1"/>
  <c r="D269" i="5"/>
  <c r="D291" i="5" s="1"/>
  <c r="D262" i="5"/>
  <c r="D284" i="5" s="1"/>
  <c r="D273" i="5"/>
  <c r="D295" i="5" s="1"/>
  <c r="D272" i="5"/>
  <c r="D294" i="5" s="1"/>
  <c r="D259" i="5"/>
  <c r="D281" i="5" s="1"/>
  <c r="D267" i="5"/>
  <c r="D289" i="5" s="1"/>
  <c r="C259" i="5"/>
  <c r="C281" i="5" s="1"/>
  <c r="C267" i="5"/>
  <c r="C289" i="5" s="1"/>
  <c r="C261" i="5"/>
  <c r="C283" i="5" s="1"/>
  <c r="C260" i="5"/>
  <c r="C282" i="5" s="1"/>
  <c r="C272" i="5"/>
  <c r="C294" i="5" s="1"/>
  <c r="C273" i="5"/>
  <c r="C295" i="5" s="1"/>
  <c r="C266" i="5"/>
  <c r="C288" i="5" s="1"/>
  <c r="C262" i="5"/>
  <c r="C284" i="5" s="1"/>
  <c r="C271" i="5"/>
  <c r="C269" i="5"/>
  <c r="C291" i="5" s="1"/>
  <c r="C268" i="5"/>
  <c r="C290" i="5" s="1"/>
  <c r="C263" i="5"/>
  <c r="C285" i="5" s="1"/>
  <c r="C258" i="5"/>
  <c r="C265" i="5"/>
  <c r="C287" i="5" s="1"/>
  <c r="C270" i="5"/>
  <c r="C292" i="5" s="1"/>
  <c r="C264" i="5"/>
  <c r="C286" i="5" s="1"/>
  <c r="F261" i="5"/>
  <c r="F283" i="5" s="1"/>
  <c r="F268" i="5"/>
  <c r="F290" i="5" s="1"/>
  <c r="F260" i="5"/>
  <c r="F282" i="5" s="1"/>
  <c r="F269" i="5"/>
  <c r="F291" i="5" s="1"/>
  <c r="F262" i="5"/>
  <c r="F284" i="5" s="1"/>
  <c r="F258" i="5"/>
  <c r="F259" i="5"/>
  <c r="F281" i="5" s="1"/>
  <c r="F264" i="5"/>
  <c r="F286" i="5" s="1"/>
  <c r="F273" i="5"/>
  <c r="F295" i="5" s="1"/>
  <c r="F270" i="5"/>
  <c r="F292" i="5" s="1"/>
  <c r="F263" i="5"/>
  <c r="F285" i="5" s="1"/>
  <c r="F272" i="5"/>
  <c r="F294" i="5" s="1"/>
  <c r="F271" i="5"/>
  <c r="F266" i="5"/>
  <c r="F288" i="5" s="1"/>
  <c r="F265" i="5"/>
  <c r="F287" i="5" s="1"/>
  <c r="F267" i="5"/>
  <c r="F289" i="5" s="1"/>
  <c r="H296" i="5"/>
  <c r="B271" i="5"/>
  <c r="B270" i="5"/>
  <c r="B268" i="5"/>
  <c r="B263" i="5"/>
  <c r="B272" i="5"/>
  <c r="B267" i="5"/>
  <c r="B273" i="5"/>
  <c r="B264" i="5"/>
  <c r="B260" i="5"/>
  <c r="B262" i="5"/>
  <c r="B261" i="5"/>
  <c r="B269" i="5"/>
  <c r="B265" i="5"/>
  <c r="B266" i="5"/>
  <c r="B258" i="5"/>
  <c r="B259" i="5"/>
  <c r="E258" i="5"/>
  <c r="E269" i="5"/>
  <c r="E291" i="5" s="1"/>
  <c r="E263" i="5"/>
  <c r="E285" i="5" s="1"/>
  <c r="E271" i="5"/>
  <c r="E270" i="5"/>
  <c r="E292" i="5" s="1"/>
  <c r="E266" i="5"/>
  <c r="E288" i="5" s="1"/>
  <c r="E262" i="5"/>
  <c r="E284" i="5" s="1"/>
  <c r="E268" i="5"/>
  <c r="E290" i="5" s="1"/>
  <c r="E267" i="5"/>
  <c r="E289" i="5" s="1"/>
  <c r="E265" i="5"/>
  <c r="E287" i="5" s="1"/>
  <c r="E259" i="5"/>
  <c r="E281" i="5" s="1"/>
  <c r="E264" i="5"/>
  <c r="E286" i="5" s="1"/>
  <c r="E261" i="5"/>
  <c r="E283" i="5" s="1"/>
  <c r="E272" i="5"/>
  <c r="E294" i="5" s="1"/>
  <c r="E260" i="5"/>
  <c r="E282" i="5" s="1"/>
  <c r="E273" i="5"/>
  <c r="E295" i="5" s="1"/>
  <c r="D274" i="5" l="1"/>
  <c r="D276" i="5" s="1"/>
  <c r="D293" i="5" s="1"/>
  <c r="I270" i="5"/>
  <c r="B292" i="5"/>
  <c r="I292" i="5" s="1"/>
  <c r="L292" i="5" s="1"/>
  <c r="C274" i="5"/>
  <c r="C276" i="5" s="1"/>
  <c r="C293" i="5" s="1"/>
  <c r="B274" i="5"/>
  <c r="B276" i="5" s="1"/>
  <c r="B293" i="5" s="1"/>
  <c r="I258" i="5"/>
  <c r="B295" i="5"/>
  <c r="I295" i="5" s="1"/>
  <c r="I273" i="5"/>
  <c r="I268" i="5"/>
  <c r="B290" i="5"/>
  <c r="I290" i="5" s="1"/>
  <c r="L290" i="5" s="1"/>
  <c r="B281" i="5"/>
  <c r="I281" i="5" s="1"/>
  <c r="L281" i="5" s="1"/>
  <c r="I259" i="5"/>
  <c r="B289" i="5"/>
  <c r="I289" i="5" s="1"/>
  <c r="L289" i="5" s="1"/>
  <c r="I267" i="5"/>
  <c r="I263" i="5"/>
  <c r="B285" i="5"/>
  <c r="I285" i="5" s="1"/>
  <c r="L285" i="5" s="1"/>
  <c r="I271" i="5"/>
  <c r="B284" i="5"/>
  <c r="I284" i="5" s="1"/>
  <c r="L284" i="5" s="1"/>
  <c r="I262" i="5"/>
  <c r="I260" i="5"/>
  <c r="B282" i="5"/>
  <c r="I282" i="5" s="1"/>
  <c r="L282" i="5" s="1"/>
  <c r="F274" i="5"/>
  <c r="F276" i="5" s="1"/>
  <c r="F293" i="5" s="1"/>
  <c r="I272" i="5"/>
  <c r="B294" i="5"/>
  <c r="I294" i="5" s="1"/>
  <c r="E274" i="5"/>
  <c r="E276" i="5" s="1"/>
  <c r="E293" i="5" s="1"/>
  <c r="B288" i="5"/>
  <c r="I288" i="5" s="1"/>
  <c r="L288" i="5" s="1"/>
  <c r="I266" i="5"/>
  <c r="I265" i="5"/>
  <c r="B287" i="5"/>
  <c r="I287" i="5" s="1"/>
  <c r="L287" i="5" s="1"/>
  <c r="B291" i="5"/>
  <c r="I291" i="5" s="1"/>
  <c r="L291" i="5" s="1"/>
  <c r="I269" i="5"/>
  <c r="B283" i="5"/>
  <c r="I283" i="5" s="1"/>
  <c r="L283" i="5" s="1"/>
  <c r="I261" i="5"/>
  <c r="I264" i="5"/>
  <c r="B286" i="5"/>
  <c r="I286" i="5" s="1"/>
  <c r="L286" i="5" s="1"/>
  <c r="D280" i="5" l="1"/>
  <c r="D296" i="5" s="1"/>
  <c r="C280" i="5"/>
  <c r="C296" i="5" s="1"/>
  <c r="E280" i="5"/>
  <c r="E296" i="5" s="1"/>
  <c r="F280" i="5"/>
  <c r="F296" i="5" s="1"/>
  <c r="B280" i="5"/>
  <c r="B296" i="5" s="1"/>
  <c r="I293" i="5"/>
  <c r="K293" i="5" s="1"/>
  <c r="L293" i="5" s="1"/>
  <c r="M287" i="5"/>
  <c r="N287" i="5"/>
  <c r="K294" i="5"/>
  <c r="L294" i="5" s="1"/>
  <c r="M288" i="5"/>
  <c r="N288" i="5"/>
  <c r="M283" i="5"/>
  <c r="N283" i="5"/>
  <c r="K295" i="5"/>
  <c r="L295" i="5" s="1"/>
  <c r="N291" i="5"/>
  <c r="M291" i="5"/>
  <c r="M284" i="5"/>
  <c r="N284" i="5"/>
  <c r="M292" i="5"/>
  <c r="N292" i="5"/>
  <c r="M289" i="5"/>
  <c r="N289" i="5"/>
  <c r="M290" i="5"/>
  <c r="N290" i="5"/>
  <c r="N282" i="5"/>
  <c r="M282" i="5"/>
  <c r="N286" i="5"/>
  <c r="M286" i="5"/>
  <c r="N285" i="5"/>
  <c r="M285" i="5"/>
  <c r="M281" i="5"/>
  <c r="N281" i="5"/>
  <c r="I274" i="5"/>
  <c r="I280" i="5" l="1"/>
  <c r="L280" i="5" s="1"/>
  <c r="N294" i="5"/>
  <c r="M294" i="5"/>
  <c r="M295" i="5"/>
  <c r="N295" i="5"/>
  <c r="M293" i="5"/>
  <c r="N293" i="5"/>
  <c r="I296" i="5" l="1"/>
  <c r="N280" i="5"/>
  <c r="M280" i="5"/>
  <c r="M296" i="5" s="1"/>
  <c r="L296" i="5"/>
  <c r="G310" i="5" l="1"/>
  <c r="G305" i="5"/>
  <c r="G309" i="5"/>
  <c r="G308" i="5"/>
  <c r="G302" i="5"/>
  <c r="G300" i="5"/>
  <c r="G306" i="5"/>
  <c r="G307" i="5"/>
  <c r="G313" i="5"/>
  <c r="G312" i="5"/>
  <c r="G315" i="5"/>
  <c r="G314" i="5"/>
  <c r="G304" i="5"/>
  <c r="G301" i="5"/>
  <c r="G303" i="5"/>
  <c r="G311" i="5"/>
  <c r="G337" i="5" l="1"/>
  <c r="G325" i="5"/>
  <c r="G336" i="5"/>
  <c r="G329" i="5"/>
  <c r="G331" i="5"/>
  <c r="G326" i="5"/>
  <c r="G335" i="5"/>
  <c r="G322" i="5"/>
  <c r="G316" i="5"/>
  <c r="H315" i="5" s="1"/>
  <c r="G327" i="5"/>
  <c r="G333" i="5"/>
  <c r="G323" i="5"/>
  <c r="G334" i="5"/>
  <c r="G328" i="5"/>
  <c r="G324" i="5"/>
  <c r="G330" i="5"/>
  <c r="G332" i="5"/>
  <c r="H312" i="5" l="1"/>
  <c r="H306" i="5"/>
  <c r="H301" i="5"/>
  <c r="H311" i="5"/>
  <c r="H304" i="5"/>
  <c r="H309" i="5"/>
  <c r="H305" i="5"/>
  <c r="H302" i="5"/>
  <c r="H308" i="5"/>
  <c r="H313" i="5"/>
  <c r="H314" i="5"/>
  <c r="H310" i="5"/>
  <c r="H303" i="5"/>
  <c r="H307" i="5"/>
  <c r="H300" i="5"/>
  <c r="G338" i="5"/>
  <c r="H323" i="5" s="1"/>
  <c r="G317" i="5"/>
  <c r="G318" i="5" l="1"/>
  <c r="D317" i="5"/>
  <c r="D310" i="5" s="1"/>
  <c r="D332" i="5" s="1"/>
  <c r="H331" i="5"/>
  <c r="H334" i="5"/>
  <c r="H328" i="5"/>
  <c r="H324" i="5"/>
  <c r="H322" i="5"/>
  <c r="H329" i="5"/>
  <c r="H332" i="5"/>
  <c r="H327" i="5"/>
  <c r="H330" i="5"/>
  <c r="H326" i="5"/>
  <c r="H325" i="5"/>
  <c r="H336" i="5"/>
  <c r="H333" i="5"/>
  <c r="H316" i="5"/>
  <c r="H335" i="5"/>
  <c r="H337" i="5"/>
  <c r="B317" i="5"/>
  <c r="C317" i="5"/>
  <c r="E317" i="5"/>
  <c r="F317" i="5"/>
  <c r="D304" i="5" l="1"/>
  <c r="D326" i="5" s="1"/>
  <c r="D302" i="5"/>
  <c r="D324" i="5" s="1"/>
  <c r="D313" i="5"/>
  <c r="D307" i="5"/>
  <c r="D329" i="5" s="1"/>
  <c r="D311" i="5"/>
  <c r="D333" i="5" s="1"/>
  <c r="D305" i="5"/>
  <c r="D327" i="5" s="1"/>
  <c r="D300" i="5"/>
  <c r="D314" i="5"/>
  <c r="D336" i="5" s="1"/>
  <c r="D309" i="5"/>
  <c r="D331" i="5" s="1"/>
  <c r="D303" i="5"/>
  <c r="D325" i="5" s="1"/>
  <c r="D306" i="5"/>
  <c r="D328" i="5" s="1"/>
  <c r="D315" i="5"/>
  <c r="D337" i="5" s="1"/>
  <c r="D312" i="5"/>
  <c r="D334" i="5" s="1"/>
  <c r="D301" i="5"/>
  <c r="D323" i="5" s="1"/>
  <c r="D308" i="5"/>
  <c r="D330" i="5" s="1"/>
  <c r="E303" i="5"/>
  <c r="E325" i="5" s="1"/>
  <c r="E304" i="5"/>
  <c r="E326" i="5" s="1"/>
  <c r="E302" i="5"/>
  <c r="E324" i="5" s="1"/>
  <c r="E310" i="5"/>
  <c r="E332" i="5" s="1"/>
  <c r="E309" i="5"/>
  <c r="E331" i="5" s="1"/>
  <c r="E313" i="5"/>
  <c r="E311" i="5"/>
  <c r="E333" i="5" s="1"/>
  <c r="E315" i="5"/>
  <c r="E337" i="5" s="1"/>
  <c r="E301" i="5"/>
  <c r="E323" i="5" s="1"/>
  <c r="E300" i="5"/>
  <c r="E314" i="5"/>
  <c r="E336" i="5" s="1"/>
  <c r="E305" i="5"/>
  <c r="E327" i="5" s="1"/>
  <c r="E307" i="5"/>
  <c r="E329" i="5" s="1"/>
  <c r="E312" i="5"/>
  <c r="E334" i="5" s="1"/>
  <c r="E308" i="5"/>
  <c r="E330" i="5" s="1"/>
  <c r="E306" i="5"/>
  <c r="E328" i="5" s="1"/>
  <c r="C313" i="5"/>
  <c r="C305" i="5"/>
  <c r="C327" i="5" s="1"/>
  <c r="C315" i="5"/>
  <c r="C337" i="5" s="1"/>
  <c r="C303" i="5"/>
  <c r="C325" i="5" s="1"/>
  <c r="C304" i="5"/>
  <c r="C326" i="5" s="1"/>
  <c r="C309" i="5"/>
  <c r="C331" i="5" s="1"/>
  <c r="C300" i="5"/>
  <c r="C308" i="5"/>
  <c r="C330" i="5" s="1"/>
  <c r="C306" i="5"/>
  <c r="C328" i="5" s="1"/>
  <c r="C307" i="5"/>
  <c r="C329" i="5" s="1"/>
  <c r="C301" i="5"/>
  <c r="C323" i="5" s="1"/>
  <c r="C310" i="5"/>
  <c r="C332" i="5" s="1"/>
  <c r="C311" i="5"/>
  <c r="C333" i="5" s="1"/>
  <c r="C302" i="5"/>
  <c r="C324" i="5" s="1"/>
  <c r="C314" i="5"/>
  <c r="C336" i="5" s="1"/>
  <c r="C312" i="5"/>
  <c r="C334" i="5" s="1"/>
  <c r="F314" i="5"/>
  <c r="F336" i="5" s="1"/>
  <c r="F312" i="5"/>
  <c r="F334" i="5" s="1"/>
  <c r="F301" i="5"/>
  <c r="F323" i="5" s="1"/>
  <c r="F300" i="5"/>
  <c r="F303" i="5"/>
  <c r="F325" i="5" s="1"/>
  <c r="F305" i="5"/>
  <c r="F327" i="5" s="1"/>
  <c r="F311" i="5"/>
  <c r="F333" i="5" s="1"/>
  <c r="F307" i="5"/>
  <c r="F329" i="5" s="1"/>
  <c r="F302" i="5"/>
  <c r="F324" i="5" s="1"/>
  <c r="F315" i="5"/>
  <c r="F337" i="5" s="1"/>
  <c r="F306" i="5"/>
  <c r="F328" i="5" s="1"/>
  <c r="F308" i="5"/>
  <c r="F330" i="5" s="1"/>
  <c r="F313" i="5"/>
  <c r="F304" i="5"/>
  <c r="F326" i="5" s="1"/>
  <c r="F310" i="5"/>
  <c r="F332" i="5" s="1"/>
  <c r="F309" i="5"/>
  <c r="F331" i="5" s="1"/>
  <c r="B308" i="5"/>
  <c r="B315" i="5"/>
  <c r="B309" i="5"/>
  <c r="B306" i="5"/>
  <c r="B312" i="5"/>
  <c r="B300" i="5"/>
  <c r="B311" i="5"/>
  <c r="B304" i="5"/>
  <c r="B314" i="5"/>
  <c r="B307" i="5"/>
  <c r="B302" i="5"/>
  <c r="B303" i="5"/>
  <c r="B310" i="5"/>
  <c r="B305" i="5"/>
  <c r="B313" i="5"/>
  <c r="B301" i="5"/>
  <c r="H338" i="5"/>
  <c r="D316" i="5" l="1"/>
  <c r="D318" i="5" s="1"/>
  <c r="D335" i="5" s="1"/>
  <c r="I309" i="5"/>
  <c r="B331" i="5"/>
  <c r="I331" i="5" s="1"/>
  <c r="L331" i="5" s="1"/>
  <c r="I303" i="5"/>
  <c r="B325" i="5"/>
  <c r="I325" i="5" s="1"/>
  <c r="L325" i="5" s="1"/>
  <c r="B329" i="5"/>
  <c r="I329" i="5" s="1"/>
  <c r="L329" i="5" s="1"/>
  <c r="I307" i="5"/>
  <c r="B334" i="5"/>
  <c r="I334" i="5" s="1"/>
  <c r="L334" i="5" s="1"/>
  <c r="I312" i="5"/>
  <c r="I304" i="5"/>
  <c r="B326" i="5"/>
  <c r="I326" i="5" s="1"/>
  <c r="L326" i="5" s="1"/>
  <c r="B328" i="5"/>
  <c r="I328" i="5" s="1"/>
  <c r="L328" i="5" s="1"/>
  <c r="I306" i="5"/>
  <c r="E316" i="5"/>
  <c r="E318" i="5" s="1"/>
  <c r="E335" i="5" s="1"/>
  <c r="B336" i="5"/>
  <c r="I336" i="5" s="1"/>
  <c r="I314" i="5"/>
  <c r="I311" i="5"/>
  <c r="B333" i="5"/>
  <c r="I333" i="5" s="1"/>
  <c r="L333" i="5" s="1"/>
  <c r="I300" i="5"/>
  <c r="B316" i="5"/>
  <c r="B318" i="5" s="1"/>
  <c r="B335" i="5" s="1"/>
  <c r="I301" i="5"/>
  <c r="B323" i="5"/>
  <c r="I323" i="5" s="1"/>
  <c r="L323" i="5" s="1"/>
  <c r="I313" i="5"/>
  <c r="I302" i="5"/>
  <c r="B324" i="5"/>
  <c r="I324" i="5" s="1"/>
  <c r="L324" i="5" s="1"/>
  <c r="F316" i="5"/>
  <c r="F318" i="5" s="1"/>
  <c r="F335" i="5" s="1"/>
  <c r="I315" i="5"/>
  <c r="B337" i="5"/>
  <c r="I337" i="5" s="1"/>
  <c r="I308" i="5"/>
  <c r="B330" i="5"/>
  <c r="I330" i="5" s="1"/>
  <c r="L330" i="5" s="1"/>
  <c r="C316" i="5"/>
  <c r="C318" i="5" s="1"/>
  <c r="C335" i="5" s="1"/>
  <c r="I305" i="5"/>
  <c r="B327" i="5"/>
  <c r="I327" i="5" s="1"/>
  <c r="L327" i="5" s="1"/>
  <c r="I310" i="5"/>
  <c r="B332" i="5"/>
  <c r="I332" i="5" s="1"/>
  <c r="L332" i="5" s="1"/>
  <c r="D322" i="5" l="1"/>
  <c r="D338" i="5" s="1"/>
  <c r="F322" i="5"/>
  <c r="F338" i="5" s="1"/>
  <c r="C322" i="5"/>
  <c r="C338" i="5" s="1"/>
  <c r="E322" i="5"/>
  <c r="E338" i="5" s="1"/>
  <c r="B322" i="5"/>
  <c r="B338" i="5" s="1"/>
  <c r="M326" i="5"/>
  <c r="G346" i="5"/>
  <c r="N326" i="5"/>
  <c r="K336" i="5"/>
  <c r="L336" i="5" s="1"/>
  <c r="N324" i="5"/>
  <c r="M324" i="5"/>
  <c r="G344" i="5"/>
  <c r="I335" i="5"/>
  <c r="M329" i="5"/>
  <c r="G349" i="5"/>
  <c r="N329" i="5"/>
  <c r="M323" i="5"/>
  <c r="N323" i="5"/>
  <c r="G343" i="5"/>
  <c r="G345" i="5"/>
  <c r="N325" i="5"/>
  <c r="M325" i="5"/>
  <c r="G347" i="5"/>
  <c r="M327" i="5"/>
  <c r="N327" i="5"/>
  <c r="M330" i="5"/>
  <c r="N330" i="5"/>
  <c r="G350" i="5"/>
  <c r="M328" i="5"/>
  <c r="G348" i="5"/>
  <c r="N328" i="5"/>
  <c r="K337" i="5"/>
  <c r="L337" i="5" s="1"/>
  <c r="N333" i="5"/>
  <c r="M333" i="5"/>
  <c r="G353" i="5"/>
  <c r="N334" i="5"/>
  <c r="G354" i="5"/>
  <c r="M334" i="5"/>
  <c r="G352" i="5"/>
  <c r="N332" i="5"/>
  <c r="M332" i="5"/>
  <c r="G351" i="5"/>
  <c r="N331" i="5"/>
  <c r="M331" i="5"/>
  <c r="I316" i="5"/>
  <c r="I322" i="5" l="1"/>
  <c r="L322" i="5" s="1"/>
  <c r="G356" i="5"/>
  <c r="N336" i="5"/>
  <c r="M336" i="5"/>
  <c r="G365" i="5"/>
  <c r="N337" i="5"/>
  <c r="M337" i="5"/>
  <c r="G357" i="5"/>
  <c r="G375" i="5"/>
  <c r="G372" i="5"/>
  <c r="G370" i="5"/>
  <c r="K335" i="5"/>
  <c r="L335" i="5" s="1"/>
  <c r="G366" i="5"/>
  <c r="G368" i="5"/>
  <c r="G367" i="5"/>
  <c r="G369" i="5"/>
  <c r="G376" i="5"/>
  <c r="G371" i="5"/>
  <c r="G373" i="5"/>
  <c r="G374" i="5"/>
  <c r="I338" i="5" l="1"/>
  <c r="M335" i="5"/>
  <c r="G355" i="5"/>
  <c r="N335" i="5"/>
  <c r="G379" i="5"/>
  <c r="L338" i="5"/>
  <c r="G342" i="5"/>
  <c r="N322" i="5"/>
  <c r="M322" i="5"/>
  <c r="G378" i="5"/>
  <c r="M338" i="5" l="1"/>
  <c r="G377" i="5"/>
  <c r="G364" i="5"/>
  <c r="G358" i="5"/>
  <c r="G359" i="5" l="1"/>
  <c r="D359" i="5" s="1"/>
  <c r="H346" i="5"/>
  <c r="H345" i="5"/>
  <c r="H343" i="5"/>
  <c r="H347" i="5"/>
  <c r="H350" i="5"/>
  <c r="H354" i="5"/>
  <c r="H351" i="5"/>
  <c r="H352" i="5"/>
  <c r="H344" i="5"/>
  <c r="H349" i="5"/>
  <c r="H348" i="5"/>
  <c r="H353" i="5"/>
  <c r="H356" i="5"/>
  <c r="H357" i="5"/>
  <c r="H342" i="5"/>
  <c r="H355" i="5"/>
  <c r="G380" i="5"/>
  <c r="H364" i="5" s="1"/>
  <c r="D353" i="5" l="1"/>
  <c r="D375" i="5" s="1"/>
  <c r="D349" i="5"/>
  <c r="D371" i="5" s="1"/>
  <c r="D356" i="5"/>
  <c r="D378" i="5" s="1"/>
  <c r="D348" i="5"/>
  <c r="D370" i="5" s="1"/>
  <c r="D355" i="5"/>
  <c r="D357" i="5"/>
  <c r="D379" i="5" s="1"/>
  <c r="D344" i="5"/>
  <c r="D366" i="5" s="1"/>
  <c r="D350" i="5"/>
  <c r="D372" i="5" s="1"/>
  <c r="D352" i="5"/>
  <c r="D374" i="5" s="1"/>
  <c r="D351" i="5"/>
  <c r="D373" i="5" s="1"/>
  <c r="D354" i="5"/>
  <c r="D376" i="5" s="1"/>
  <c r="D347" i="5"/>
  <c r="D369" i="5" s="1"/>
  <c r="D343" i="5"/>
  <c r="D365" i="5" s="1"/>
  <c r="D345" i="5"/>
  <c r="D367" i="5" s="1"/>
  <c r="D346" i="5"/>
  <c r="D368" i="5" s="1"/>
  <c r="G360" i="5"/>
  <c r="H368" i="5"/>
  <c r="H370" i="5"/>
  <c r="H372" i="5"/>
  <c r="H373" i="5"/>
  <c r="H374" i="5"/>
  <c r="H375" i="5"/>
  <c r="H376" i="5"/>
  <c r="H366" i="5"/>
  <c r="H371" i="5"/>
  <c r="H367" i="5"/>
  <c r="H369" i="5"/>
  <c r="H365" i="5"/>
  <c r="H379" i="5"/>
  <c r="H378" i="5"/>
  <c r="D342" i="5"/>
  <c r="H358" i="5"/>
  <c r="H377" i="5"/>
  <c r="F359" i="5"/>
  <c r="E359" i="5"/>
  <c r="B359" i="5"/>
  <c r="C359" i="5"/>
  <c r="H380" i="5" l="1"/>
  <c r="F346" i="5"/>
  <c r="F368" i="5" s="1"/>
  <c r="F351" i="5"/>
  <c r="F373" i="5" s="1"/>
  <c r="F348" i="5"/>
  <c r="F370" i="5" s="1"/>
  <c r="F344" i="5"/>
  <c r="F366" i="5" s="1"/>
  <c r="F347" i="5"/>
  <c r="F369" i="5" s="1"/>
  <c r="F349" i="5"/>
  <c r="F371" i="5" s="1"/>
  <c r="F343" i="5"/>
  <c r="F365" i="5" s="1"/>
  <c r="F352" i="5"/>
  <c r="F374" i="5" s="1"/>
  <c r="F350" i="5"/>
  <c r="F372" i="5" s="1"/>
  <c r="F353" i="5"/>
  <c r="F375" i="5" s="1"/>
  <c r="F342" i="5"/>
  <c r="F345" i="5"/>
  <c r="F367" i="5" s="1"/>
  <c r="F357" i="5"/>
  <c r="F379" i="5" s="1"/>
  <c r="F355" i="5"/>
  <c r="F356" i="5"/>
  <c r="F378" i="5" s="1"/>
  <c r="F354" i="5"/>
  <c r="F376" i="5" s="1"/>
  <c r="C344" i="5"/>
  <c r="C366" i="5" s="1"/>
  <c r="C346" i="5"/>
  <c r="C368" i="5" s="1"/>
  <c r="C343" i="5"/>
  <c r="C365" i="5" s="1"/>
  <c r="C351" i="5"/>
  <c r="C373" i="5" s="1"/>
  <c r="C350" i="5"/>
  <c r="C372" i="5" s="1"/>
  <c r="C356" i="5"/>
  <c r="C378" i="5" s="1"/>
  <c r="C348" i="5"/>
  <c r="C370" i="5" s="1"/>
  <c r="C349" i="5"/>
  <c r="C371" i="5" s="1"/>
  <c r="C354" i="5"/>
  <c r="C376" i="5" s="1"/>
  <c r="C357" i="5"/>
  <c r="C379" i="5" s="1"/>
  <c r="C352" i="5"/>
  <c r="C374" i="5" s="1"/>
  <c r="C345" i="5"/>
  <c r="C367" i="5" s="1"/>
  <c r="C347" i="5"/>
  <c r="C369" i="5" s="1"/>
  <c r="C353" i="5"/>
  <c r="C375" i="5" s="1"/>
  <c r="C355" i="5"/>
  <c r="C342" i="5"/>
  <c r="B346" i="5"/>
  <c r="B343" i="5"/>
  <c r="B353" i="5"/>
  <c r="B351" i="5"/>
  <c r="B347" i="5"/>
  <c r="B354" i="5"/>
  <c r="B357" i="5"/>
  <c r="B348" i="5"/>
  <c r="B345" i="5"/>
  <c r="B349" i="5"/>
  <c r="B350" i="5"/>
  <c r="B356" i="5"/>
  <c r="B355" i="5"/>
  <c r="B352" i="5"/>
  <c r="B342" i="5"/>
  <c r="B344" i="5"/>
  <c r="D358" i="5"/>
  <c r="D360" i="5" s="1"/>
  <c r="D377" i="5" s="1"/>
  <c r="E352" i="5"/>
  <c r="E374" i="5" s="1"/>
  <c r="E356" i="5"/>
  <c r="E378" i="5" s="1"/>
  <c r="E353" i="5"/>
  <c r="E375" i="5" s="1"/>
  <c r="E350" i="5"/>
  <c r="E372" i="5" s="1"/>
  <c r="E347" i="5"/>
  <c r="E369" i="5" s="1"/>
  <c r="E343" i="5"/>
  <c r="E365" i="5" s="1"/>
  <c r="E344" i="5"/>
  <c r="E366" i="5" s="1"/>
  <c r="E348" i="5"/>
  <c r="E370" i="5" s="1"/>
  <c r="E346" i="5"/>
  <c r="E368" i="5" s="1"/>
  <c r="E355" i="5"/>
  <c r="E345" i="5"/>
  <c r="E367" i="5" s="1"/>
  <c r="E351" i="5"/>
  <c r="E373" i="5" s="1"/>
  <c r="E349" i="5"/>
  <c r="E371" i="5" s="1"/>
  <c r="E342" i="5"/>
  <c r="E354" i="5"/>
  <c r="E376" i="5" s="1"/>
  <c r="E357" i="5"/>
  <c r="E379" i="5" s="1"/>
  <c r="D364" i="5" l="1"/>
  <c r="D380" i="5" s="1"/>
  <c r="C358" i="5"/>
  <c r="C360" i="5" s="1"/>
  <c r="C364" i="5" s="1"/>
  <c r="I357" i="5"/>
  <c r="B379" i="5"/>
  <c r="I379" i="5" s="1"/>
  <c r="C377" i="5"/>
  <c r="F358" i="5"/>
  <c r="F360" i="5" s="1"/>
  <c r="F377" i="5" s="1"/>
  <c r="B376" i="5"/>
  <c r="I376" i="5" s="1"/>
  <c r="L376" i="5" s="1"/>
  <c r="I354" i="5"/>
  <c r="I353" i="5"/>
  <c r="B375" i="5"/>
  <c r="I375" i="5" s="1"/>
  <c r="L375" i="5" s="1"/>
  <c r="B366" i="5"/>
  <c r="I366" i="5" s="1"/>
  <c r="L366" i="5" s="1"/>
  <c r="I344" i="5"/>
  <c r="B370" i="5"/>
  <c r="I370" i="5" s="1"/>
  <c r="L370" i="5" s="1"/>
  <c r="I348" i="5"/>
  <c r="I343" i="5"/>
  <c r="B365" i="5"/>
  <c r="I365" i="5" s="1"/>
  <c r="L365" i="5" s="1"/>
  <c r="I355" i="5"/>
  <c r="I347" i="5"/>
  <c r="B369" i="5"/>
  <c r="I369" i="5" s="1"/>
  <c r="L369" i="5" s="1"/>
  <c r="I351" i="5"/>
  <c r="B373" i="5"/>
  <c r="I373" i="5" s="1"/>
  <c r="L373" i="5" s="1"/>
  <c r="B368" i="5"/>
  <c r="I368" i="5" s="1"/>
  <c r="L368" i="5" s="1"/>
  <c r="I346" i="5"/>
  <c r="B371" i="5"/>
  <c r="I371" i="5" s="1"/>
  <c r="L371" i="5" s="1"/>
  <c r="I349" i="5"/>
  <c r="I342" i="5"/>
  <c r="B358" i="5"/>
  <c r="B360" i="5" s="1"/>
  <c r="B377" i="5" s="1"/>
  <c r="I352" i="5"/>
  <c r="B374" i="5"/>
  <c r="I374" i="5" s="1"/>
  <c r="L374" i="5" s="1"/>
  <c r="E358" i="5"/>
  <c r="E360" i="5" s="1"/>
  <c r="E377" i="5" s="1"/>
  <c r="B378" i="5"/>
  <c r="I378" i="5" s="1"/>
  <c r="I356" i="5"/>
  <c r="I350" i="5"/>
  <c r="B372" i="5"/>
  <c r="I372" i="5" s="1"/>
  <c r="L372" i="5" s="1"/>
  <c r="B367" i="5"/>
  <c r="I367" i="5" s="1"/>
  <c r="L367" i="5" s="1"/>
  <c r="I345" i="5"/>
  <c r="B364" i="5" l="1"/>
  <c r="F364" i="5"/>
  <c r="F380" i="5" s="1"/>
  <c r="E364" i="5"/>
  <c r="E380" i="5" s="1"/>
  <c r="I377" i="5"/>
  <c r="N365" i="5"/>
  <c r="G385" i="5"/>
  <c r="M365" i="5"/>
  <c r="G394" i="5"/>
  <c r="M374" i="5"/>
  <c r="N374" i="5"/>
  <c r="G395" i="5"/>
  <c r="M375" i="5"/>
  <c r="N375" i="5"/>
  <c r="G388" i="5"/>
  <c r="N368" i="5"/>
  <c r="M368" i="5"/>
  <c r="G396" i="5"/>
  <c r="M376" i="5"/>
  <c r="N376" i="5"/>
  <c r="K379" i="5"/>
  <c r="L379" i="5" s="1"/>
  <c r="M371" i="5"/>
  <c r="N371" i="5"/>
  <c r="G391" i="5"/>
  <c r="N369" i="5"/>
  <c r="G389" i="5"/>
  <c r="M369" i="5"/>
  <c r="K378" i="5"/>
  <c r="L378" i="5" s="1"/>
  <c r="M366" i="5"/>
  <c r="G386" i="5"/>
  <c r="N366" i="5"/>
  <c r="G387" i="5"/>
  <c r="M367" i="5"/>
  <c r="N367" i="5"/>
  <c r="C380" i="5"/>
  <c r="M370" i="5"/>
  <c r="N370" i="5"/>
  <c r="G390" i="5"/>
  <c r="I358" i="5"/>
  <c r="M373" i="5"/>
  <c r="G393" i="5"/>
  <c r="N373" i="5"/>
  <c r="M372" i="5"/>
  <c r="N372" i="5"/>
  <c r="G392" i="5"/>
  <c r="I364" i="5" l="1"/>
  <c r="I380" i="5" s="1"/>
  <c r="B380" i="5"/>
  <c r="N378" i="5"/>
  <c r="M378" i="5"/>
  <c r="G398" i="5"/>
  <c r="G416" i="5"/>
  <c r="M379" i="5"/>
  <c r="G399" i="5"/>
  <c r="N379" i="5"/>
  <c r="G417" i="5"/>
  <c r="G407" i="5"/>
  <c r="G412" i="5"/>
  <c r="G409" i="5"/>
  <c r="G411" i="5"/>
  <c r="G415" i="5"/>
  <c r="G418" i="5"/>
  <c r="G410" i="5"/>
  <c r="G408" i="5"/>
  <c r="G414" i="5"/>
  <c r="G413" i="5"/>
  <c r="K377" i="5"/>
  <c r="L377" i="5" s="1"/>
  <c r="L364" i="5" l="1"/>
  <c r="G384" i="5" s="1"/>
  <c r="M377" i="5"/>
  <c r="N377" i="5"/>
  <c r="G397" i="5"/>
  <c r="M364" i="5"/>
  <c r="G421" i="5"/>
  <c r="G420" i="5"/>
  <c r="N364" i="5" l="1"/>
  <c r="L380" i="5"/>
  <c r="M380" i="5"/>
  <c r="G400" i="5"/>
  <c r="H384" i="5" s="1"/>
  <c r="G406" i="5"/>
  <c r="G419" i="5"/>
  <c r="H397" i="5" l="1"/>
  <c r="G422" i="5"/>
  <c r="G401" i="5"/>
  <c r="D401" i="5" s="1"/>
  <c r="H393" i="5"/>
  <c r="H396" i="5"/>
  <c r="H388" i="5"/>
  <c r="H385" i="5"/>
  <c r="H392" i="5"/>
  <c r="H389" i="5"/>
  <c r="H394" i="5"/>
  <c r="H387" i="5"/>
  <c r="H395" i="5"/>
  <c r="H391" i="5"/>
  <c r="H386" i="5"/>
  <c r="H390" i="5"/>
  <c r="H398" i="5"/>
  <c r="H399" i="5"/>
  <c r="D397" i="5" l="1"/>
  <c r="D390" i="5"/>
  <c r="D412" i="5" s="1"/>
  <c r="D386" i="5"/>
  <c r="D408" i="5" s="1"/>
  <c r="D398" i="5"/>
  <c r="D420" i="5" s="1"/>
  <c r="D391" i="5"/>
  <c r="D413" i="5" s="1"/>
  <c r="D387" i="5"/>
  <c r="D409" i="5" s="1"/>
  <c r="D399" i="5"/>
  <c r="D421" i="5" s="1"/>
  <c r="D395" i="5"/>
  <c r="D417" i="5" s="1"/>
  <c r="D394" i="5"/>
  <c r="D416" i="5" s="1"/>
  <c r="D389" i="5"/>
  <c r="D411" i="5" s="1"/>
  <c r="D385" i="5"/>
  <c r="D407" i="5" s="1"/>
  <c r="D392" i="5"/>
  <c r="D414" i="5" s="1"/>
  <c r="D388" i="5"/>
  <c r="D410" i="5" s="1"/>
  <c r="D396" i="5"/>
  <c r="D418" i="5" s="1"/>
  <c r="G402" i="5"/>
  <c r="D393" i="5"/>
  <c r="D415" i="5" s="1"/>
  <c r="D384" i="5"/>
  <c r="H418" i="5"/>
  <c r="H413" i="5"/>
  <c r="H416" i="5"/>
  <c r="H415" i="5"/>
  <c r="H408" i="5"/>
  <c r="H411" i="5"/>
  <c r="H407" i="5"/>
  <c r="H417" i="5"/>
  <c r="H410" i="5"/>
  <c r="H412" i="5"/>
  <c r="H414" i="5"/>
  <c r="H409" i="5"/>
  <c r="H420" i="5"/>
  <c r="H421" i="5"/>
  <c r="H406" i="5"/>
  <c r="B401" i="5"/>
  <c r="C401" i="5"/>
  <c r="F401" i="5"/>
  <c r="E401" i="5"/>
  <c r="H400" i="5"/>
  <c r="H419" i="5"/>
  <c r="D400" i="5" l="1"/>
  <c r="D402" i="5" s="1"/>
  <c r="D419" i="5" s="1"/>
  <c r="H422" i="5"/>
  <c r="F394" i="5"/>
  <c r="F416" i="5" s="1"/>
  <c r="F396" i="5"/>
  <c r="F418" i="5" s="1"/>
  <c r="F385" i="5"/>
  <c r="F407" i="5" s="1"/>
  <c r="F389" i="5"/>
  <c r="F411" i="5" s="1"/>
  <c r="F399" i="5"/>
  <c r="F421" i="5" s="1"/>
  <c r="F388" i="5"/>
  <c r="F410" i="5" s="1"/>
  <c r="F393" i="5"/>
  <c r="F415" i="5" s="1"/>
  <c r="F397" i="5"/>
  <c r="F395" i="5"/>
  <c r="F417" i="5" s="1"/>
  <c r="F384" i="5"/>
  <c r="F392" i="5"/>
  <c r="F414" i="5" s="1"/>
  <c r="F391" i="5"/>
  <c r="F413" i="5" s="1"/>
  <c r="F390" i="5"/>
  <c r="F412" i="5" s="1"/>
  <c r="F386" i="5"/>
  <c r="F408" i="5" s="1"/>
  <c r="F387" i="5"/>
  <c r="F409" i="5" s="1"/>
  <c r="F398" i="5"/>
  <c r="F420" i="5" s="1"/>
  <c r="C395" i="5"/>
  <c r="C417" i="5" s="1"/>
  <c r="C385" i="5"/>
  <c r="C407" i="5" s="1"/>
  <c r="C394" i="5"/>
  <c r="C416" i="5" s="1"/>
  <c r="C392" i="5"/>
  <c r="C414" i="5" s="1"/>
  <c r="C387" i="5"/>
  <c r="C409" i="5" s="1"/>
  <c r="C397" i="5"/>
  <c r="C399" i="5"/>
  <c r="C421" i="5" s="1"/>
  <c r="C388" i="5"/>
  <c r="C410" i="5" s="1"/>
  <c r="C393" i="5"/>
  <c r="C415" i="5" s="1"/>
  <c r="C390" i="5"/>
  <c r="C412" i="5" s="1"/>
  <c r="C386" i="5"/>
  <c r="C408" i="5" s="1"/>
  <c r="C396" i="5"/>
  <c r="C418" i="5" s="1"/>
  <c r="C384" i="5"/>
  <c r="C389" i="5"/>
  <c r="C411" i="5" s="1"/>
  <c r="C391" i="5"/>
  <c r="C413" i="5" s="1"/>
  <c r="C398" i="5"/>
  <c r="C420" i="5" s="1"/>
  <c r="B392" i="5"/>
  <c r="B391" i="5"/>
  <c r="B388" i="5"/>
  <c r="B385" i="5"/>
  <c r="B396" i="5"/>
  <c r="B389" i="5"/>
  <c r="B387" i="5"/>
  <c r="B390" i="5"/>
  <c r="B386" i="5"/>
  <c r="B395" i="5"/>
  <c r="B399" i="5"/>
  <c r="B398" i="5"/>
  <c r="B397" i="5"/>
  <c r="B384" i="5"/>
  <c r="B394" i="5"/>
  <c r="B393" i="5"/>
  <c r="E395" i="5"/>
  <c r="E417" i="5" s="1"/>
  <c r="E390" i="5"/>
  <c r="E412" i="5" s="1"/>
  <c r="E392" i="5"/>
  <c r="E414" i="5" s="1"/>
  <c r="E384" i="5"/>
  <c r="E386" i="5"/>
  <c r="E408" i="5" s="1"/>
  <c r="E391" i="5"/>
  <c r="E413" i="5" s="1"/>
  <c r="E387" i="5"/>
  <c r="E409" i="5" s="1"/>
  <c r="E399" i="5"/>
  <c r="E421" i="5" s="1"/>
  <c r="E388" i="5"/>
  <c r="E410" i="5" s="1"/>
  <c r="E393" i="5"/>
  <c r="E415" i="5" s="1"/>
  <c r="E385" i="5"/>
  <c r="E407" i="5" s="1"/>
  <c r="E394" i="5"/>
  <c r="E416" i="5" s="1"/>
  <c r="E398" i="5"/>
  <c r="E420" i="5" s="1"/>
  <c r="E396" i="5"/>
  <c r="E418" i="5" s="1"/>
  <c r="E397" i="5"/>
  <c r="E389" i="5"/>
  <c r="E411" i="5" s="1"/>
  <c r="D406" i="5" l="1"/>
  <c r="D422" i="5" s="1"/>
  <c r="I396" i="5"/>
  <c r="B418" i="5"/>
  <c r="I418" i="5" s="1"/>
  <c r="L418" i="5" s="1"/>
  <c r="E400" i="5"/>
  <c r="E402" i="5" s="1"/>
  <c r="E406" i="5" s="1"/>
  <c r="I387" i="5"/>
  <c r="B409" i="5"/>
  <c r="I409" i="5" s="1"/>
  <c r="L409" i="5" s="1"/>
  <c r="C400" i="5"/>
  <c r="C402" i="5" s="1"/>
  <c r="C406" i="5" s="1"/>
  <c r="B412" i="5"/>
  <c r="I412" i="5" s="1"/>
  <c r="L412" i="5" s="1"/>
  <c r="I390" i="5"/>
  <c r="I385" i="5"/>
  <c r="B407" i="5"/>
  <c r="I407" i="5" s="1"/>
  <c r="L407" i="5" s="1"/>
  <c r="B415" i="5"/>
  <c r="I415" i="5" s="1"/>
  <c r="L415" i="5" s="1"/>
  <c r="I393" i="5"/>
  <c r="B416" i="5"/>
  <c r="I416" i="5" s="1"/>
  <c r="L416" i="5" s="1"/>
  <c r="I394" i="5"/>
  <c r="I392" i="5"/>
  <c r="B414" i="5"/>
  <c r="I414" i="5" s="1"/>
  <c r="L414" i="5" s="1"/>
  <c r="I397" i="5"/>
  <c r="I388" i="5"/>
  <c r="B410" i="5"/>
  <c r="I410" i="5" s="1"/>
  <c r="L410" i="5" s="1"/>
  <c r="I384" i="5"/>
  <c r="B400" i="5"/>
  <c r="B402" i="5" s="1"/>
  <c r="B419" i="5" s="1"/>
  <c r="B420" i="5"/>
  <c r="I420" i="5" s="1"/>
  <c r="I398" i="5"/>
  <c r="I389" i="5"/>
  <c r="B411" i="5"/>
  <c r="I411" i="5" s="1"/>
  <c r="L411" i="5" s="1"/>
  <c r="I391" i="5"/>
  <c r="B413" i="5"/>
  <c r="I413" i="5" s="1"/>
  <c r="L413" i="5" s="1"/>
  <c r="I399" i="5"/>
  <c r="B421" i="5"/>
  <c r="I421" i="5" s="1"/>
  <c r="F400" i="5"/>
  <c r="F402" i="5" s="1"/>
  <c r="F419" i="5" s="1"/>
  <c r="C419" i="5"/>
  <c r="B417" i="5"/>
  <c r="I417" i="5" s="1"/>
  <c r="L417" i="5" s="1"/>
  <c r="I395" i="5"/>
  <c r="B408" i="5"/>
  <c r="I408" i="5" s="1"/>
  <c r="L408" i="5" s="1"/>
  <c r="I386" i="5"/>
  <c r="E419" i="5" l="1"/>
  <c r="F406" i="5"/>
  <c r="F422" i="5" s="1"/>
  <c r="B406" i="5"/>
  <c r="I419" i="5"/>
  <c r="N415" i="5"/>
  <c r="M415" i="5"/>
  <c r="G435" i="5"/>
  <c r="G437" i="5"/>
  <c r="N417" i="5"/>
  <c r="M417" i="5"/>
  <c r="N407" i="5"/>
  <c r="G427" i="5"/>
  <c r="M407" i="5"/>
  <c r="G431" i="5"/>
  <c r="N411" i="5"/>
  <c r="M411" i="5"/>
  <c r="C422" i="5"/>
  <c r="N414" i="5"/>
  <c r="M414" i="5"/>
  <c r="G434" i="5"/>
  <c r="K421" i="5"/>
  <c r="L421" i="5" s="1"/>
  <c r="M412" i="5"/>
  <c r="N412" i="5"/>
  <c r="G432" i="5"/>
  <c r="K420" i="5"/>
  <c r="L420" i="5" s="1"/>
  <c r="G436" i="5"/>
  <c r="M416" i="5"/>
  <c r="N416" i="5"/>
  <c r="M413" i="5"/>
  <c r="G433" i="5"/>
  <c r="N413" i="5"/>
  <c r="I400" i="5"/>
  <c r="E422" i="5"/>
  <c r="M410" i="5"/>
  <c r="N410" i="5"/>
  <c r="G430" i="5"/>
  <c r="G429" i="5"/>
  <c r="M409" i="5"/>
  <c r="N409" i="5"/>
  <c r="G438" i="5"/>
  <c r="M418" i="5"/>
  <c r="N418" i="5"/>
  <c r="M408" i="5"/>
  <c r="N408" i="5"/>
  <c r="G428" i="5"/>
  <c r="I406" i="5" l="1"/>
  <c r="B422" i="5"/>
  <c r="N421" i="5"/>
  <c r="G441" i="5"/>
  <c r="M421" i="5"/>
  <c r="G452" i="5"/>
  <c r="G453" i="5"/>
  <c r="G456" i="5"/>
  <c r="G455" i="5"/>
  <c r="L406" i="5"/>
  <c r="I422" i="5"/>
  <c r="G459" i="5"/>
  <c r="G457" i="5"/>
  <c r="G451" i="5"/>
  <c r="G450" i="5"/>
  <c r="G454" i="5"/>
  <c r="G449" i="5"/>
  <c r="G458" i="5"/>
  <c r="M420" i="5"/>
  <c r="G440" i="5"/>
  <c r="N420" i="5"/>
  <c r="G460" i="5"/>
  <c r="K419" i="5"/>
  <c r="L419" i="5" s="1"/>
  <c r="G439" i="5" l="1"/>
  <c r="N419" i="5"/>
  <c r="M419" i="5"/>
  <c r="G462" i="5"/>
  <c r="G463" i="5"/>
  <c r="M406" i="5"/>
  <c r="M422" i="5" s="1"/>
  <c r="G426" i="5"/>
  <c r="N406" i="5"/>
  <c r="L422" i="5"/>
  <c r="G442" i="5" l="1"/>
  <c r="H426" i="5" s="1"/>
  <c r="G448" i="5"/>
  <c r="G461" i="5"/>
  <c r="H439" i="5" l="1"/>
  <c r="G464" i="5"/>
  <c r="G443" i="5"/>
  <c r="D443" i="5" s="1"/>
  <c r="H428" i="5"/>
  <c r="H432" i="5"/>
  <c r="H427" i="5"/>
  <c r="H431" i="5"/>
  <c r="H435" i="5"/>
  <c r="H434" i="5"/>
  <c r="H433" i="5"/>
  <c r="H430" i="5"/>
  <c r="H438" i="5"/>
  <c r="H429" i="5"/>
  <c r="H436" i="5"/>
  <c r="H437" i="5"/>
  <c r="H440" i="5"/>
  <c r="H441" i="5"/>
  <c r="D439" i="5" l="1"/>
  <c r="D429" i="5"/>
  <c r="D451" i="5" s="1"/>
  <c r="D437" i="5"/>
  <c r="D459" i="5" s="1"/>
  <c r="D430" i="5"/>
  <c r="D452" i="5" s="1"/>
  <c r="D433" i="5"/>
  <c r="D455" i="5" s="1"/>
  <c r="D438" i="5"/>
  <c r="D460" i="5" s="1"/>
  <c r="D441" i="5"/>
  <c r="D463" i="5" s="1"/>
  <c r="D440" i="5"/>
  <c r="D462" i="5" s="1"/>
  <c r="D436" i="5"/>
  <c r="D458" i="5" s="1"/>
  <c r="D434" i="5"/>
  <c r="D456" i="5" s="1"/>
  <c r="D435" i="5"/>
  <c r="D457" i="5" s="1"/>
  <c r="D431" i="5"/>
  <c r="D453" i="5" s="1"/>
  <c r="D427" i="5"/>
  <c r="D449" i="5" s="1"/>
  <c r="D432" i="5"/>
  <c r="D454" i="5" s="1"/>
  <c r="D426" i="5"/>
  <c r="D428" i="5"/>
  <c r="D450" i="5" s="1"/>
  <c r="B443" i="5"/>
  <c r="E443" i="5"/>
  <c r="F443" i="5"/>
  <c r="C443" i="5"/>
  <c r="G444" i="5"/>
  <c r="H458" i="5"/>
  <c r="H453" i="5"/>
  <c r="H460" i="5"/>
  <c r="H459" i="5"/>
  <c r="H449" i="5"/>
  <c r="H450" i="5"/>
  <c r="H457" i="5"/>
  <c r="H454" i="5"/>
  <c r="H456" i="5"/>
  <c r="H452" i="5"/>
  <c r="H451" i="5"/>
  <c r="H455" i="5"/>
  <c r="H462" i="5"/>
  <c r="H463" i="5"/>
  <c r="H448" i="5"/>
  <c r="H461" i="5"/>
  <c r="H442" i="5"/>
  <c r="D442" i="5" l="1"/>
  <c r="D444" i="5" s="1"/>
  <c r="H464" i="5"/>
  <c r="C426" i="5"/>
  <c r="C428" i="5"/>
  <c r="C450" i="5" s="1"/>
  <c r="C440" i="5"/>
  <c r="C462" i="5" s="1"/>
  <c r="C441" i="5"/>
  <c r="C463" i="5" s="1"/>
  <c r="C431" i="5"/>
  <c r="C453" i="5" s="1"/>
  <c r="C434" i="5"/>
  <c r="C456" i="5" s="1"/>
  <c r="C438" i="5"/>
  <c r="C460" i="5" s="1"/>
  <c r="C430" i="5"/>
  <c r="C452" i="5" s="1"/>
  <c r="C432" i="5"/>
  <c r="C454" i="5" s="1"/>
  <c r="C427" i="5"/>
  <c r="C449" i="5" s="1"/>
  <c r="C435" i="5"/>
  <c r="C457" i="5" s="1"/>
  <c r="C437" i="5"/>
  <c r="C459" i="5" s="1"/>
  <c r="C433" i="5"/>
  <c r="C455" i="5" s="1"/>
  <c r="C436" i="5"/>
  <c r="C458" i="5" s="1"/>
  <c r="C429" i="5"/>
  <c r="C451" i="5" s="1"/>
  <c r="C439" i="5"/>
  <c r="F426" i="5"/>
  <c r="F433" i="5"/>
  <c r="F455" i="5" s="1"/>
  <c r="F441" i="5"/>
  <c r="F463" i="5" s="1"/>
  <c r="F438" i="5"/>
  <c r="F460" i="5" s="1"/>
  <c r="F432" i="5"/>
  <c r="F454" i="5" s="1"/>
  <c r="F430" i="5"/>
  <c r="F452" i="5" s="1"/>
  <c r="F440" i="5"/>
  <c r="F462" i="5" s="1"/>
  <c r="F428" i="5"/>
  <c r="F450" i="5" s="1"/>
  <c r="F434" i="5"/>
  <c r="F456" i="5" s="1"/>
  <c r="F437" i="5"/>
  <c r="F459" i="5" s="1"/>
  <c r="F436" i="5"/>
  <c r="F458" i="5" s="1"/>
  <c r="F439" i="5"/>
  <c r="F429" i="5"/>
  <c r="F451" i="5" s="1"/>
  <c r="F435" i="5"/>
  <c r="F457" i="5" s="1"/>
  <c r="F427" i="5"/>
  <c r="F449" i="5" s="1"/>
  <c r="F431" i="5"/>
  <c r="F453" i="5" s="1"/>
  <c r="E434" i="5"/>
  <c r="E456" i="5" s="1"/>
  <c r="E430" i="5"/>
  <c r="E452" i="5" s="1"/>
  <c r="E427" i="5"/>
  <c r="E449" i="5" s="1"/>
  <c r="E426" i="5"/>
  <c r="E435" i="5"/>
  <c r="E457" i="5" s="1"/>
  <c r="E431" i="5"/>
  <c r="E453" i="5" s="1"/>
  <c r="E428" i="5"/>
  <c r="E450" i="5" s="1"/>
  <c r="E439" i="5"/>
  <c r="E441" i="5"/>
  <c r="E463" i="5" s="1"/>
  <c r="E433" i="5"/>
  <c r="E455" i="5" s="1"/>
  <c r="E438" i="5"/>
  <c r="E460" i="5" s="1"/>
  <c r="E436" i="5"/>
  <c r="E458" i="5" s="1"/>
  <c r="E429" i="5"/>
  <c r="E451" i="5" s="1"/>
  <c r="E440" i="5"/>
  <c r="E462" i="5" s="1"/>
  <c r="E437" i="5"/>
  <c r="E459" i="5" s="1"/>
  <c r="E432" i="5"/>
  <c r="E454" i="5" s="1"/>
  <c r="B430" i="5"/>
  <c r="B434" i="5"/>
  <c r="B428" i="5"/>
  <c r="B432" i="5"/>
  <c r="B439" i="5"/>
  <c r="B431" i="5"/>
  <c r="B426" i="5"/>
  <c r="B438" i="5"/>
  <c r="B436" i="5"/>
  <c r="B429" i="5"/>
  <c r="B440" i="5"/>
  <c r="B427" i="5"/>
  <c r="B435" i="5"/>
  <c r="B437" i="5"/>
  <c r="B441" i="5"/>
  <c r="B433" i="5"/>
  <c r="D461" i="5" l="1"/>
  <c r="D448" i="5"/>
  <c r="B462" i="5"/>
  <c r="I462" i="5" s="1"/>
  <c r="I440" i="5"/>
  <c r="I426" i="5"/>
  <c r="B442" i="5"/>
  <c r="B444" i="5" s="1"/>
  <c r="B448" i="5" s="1"/>
  <c r="B450" i="5"/>
  <c r="I450" i="5" s="1"/>
  <c r="L450" i="5" s="1"/>
  <c r="I428" i="5"/>
  <c r="I430" i="5"/>
  <c r="B452" i="5"/>
  <c r="I452" i="5" s="1"/>
  <c r="L452" i="5" s="1"/>
  <c r="B460" i="5"/>
  <c r="I460" i="5" s="1"/>
  <c r="L460" i="5" s="1"/>
  <c r="I438" i="5"/>
  <c r="B454" i="5"/>
  <c r="I454" i="5" s="1"/>
  <c r="L454" i="5" s="1"/>
  <c r="I432" i="5"/>
  <c r="B451" i="5"/>
  <c r="I451" i="5" s="1"/>
  <c r="L451" i="5" s="1"/>
  <c r="I429" i="5"/>
  <c r="I431" i="5"/>
  <c r="B453" i="5"/>
  <c r="I453" i="5" s="1"/>
  <c r="L453" i="5" s="1"/>
  <c r="E442" i="5"/>
  <c r="E444" i="5" s="1"/>
  <c r="E461" i="5" s="1"/>
  <c r="B458" i="5"/>
  <c r="I458" i="5" s="1"/>
  <c r="L458" i="5" s="1"/>
  <c r="I436" i="5"/>
  <c r="I434" i="5"/>
  <c r="B456" i="5"/>
  <c r="I456" i="5" s="1"/>
  <c r="L456" i="5" s="1"/>
  <c r="B463" i="5"/>
  <c r="I463" i="5" s="1"/>
  <c r="I441" i="5"/>
  <c r="I437" i="5"/>
  <c r="B459" i="5"/>
  <c r="I459" i="5" s="1"/>
  <c r="L459" i="5" s="1"/>
  <c r="I435" i="5"/>
  <c r="B457" i="5"/>
  <c r="I457" i="5" s="1"/>
  <c r="L457" i="5" s="1"/>
  <c r="F442" i="5"/>
  <c r="F444" i="5" s="1"/>
  <c r="F461" i="5" s="1"/>
  <c r="I439" i="5"/>
  <c r="B461" i="5"/>
  <c r="I433" i="5"/>
  <c r="B455" i="5"/>
  <c r="I455" i="5" s="1"/>
  <c r="L455" i="5" s="1"/>
  <c r="I427" i="5"/>
  <c r="B449" i="5"/>
  <c r="I449" i="5" s="1"/>
  <c r="L449" i="5" s="1"/>
  <c r="C442" i="5"/>
  <c r="C444" i="5" s="1"/>
  <c r="C461" i="5" s="1"/>
  <c r="F448" i="5" l="1"/>
  <c r="F464" i="5" s="1"/>
  <c r="D464" i="5"/>
  <c r="C448" i="5"/>
  <c r="E448" i="5"/>
  <c r="E464" i="5" s="1"/>
  <c r="G473" i="5"/>
  <c r="M453" i="5"/>
  <c r="N453" i="5"/>
  <c r="G475" i="5"/>
  <c r="N455" i="5"/>
  <c r="M455" i="5"/>
  <c r="N452" i="5"/>
  <c r="G472" i="5"/>
  <c r="M452" i="5"/>
  <c r="M457" i="5"/>
  <c r="G477" i="5"/>
  <c r="N457" i="5"/>
  <c r="N460" i="5"/>
  <c r="G480" i="5"/>
  <c r="M460" i="5"/>
  <c r="I442" i="5"/>
  <c r="G471" i="5"/>
  <c r="N451" i="5"/>
  <c r="M451" i="5"/>
  <c r="N450" i="5"/>
  <c r="G470" i="5"/>
  <c r="M450" i="5"/>
  <c r="M449" i="5"/>
  <c r="G469" i="5"/>
  <c r="N449" i="5"/>
  <c r="I461" i="5"/>
  <c r="B464" i="5"/>
  <c r="G478" i="5"/>
  <c r="M458" i="5"/>
  <c r="N458" i="5"/>
  <c r="G474" i="5"/>
  <c r="N454" i="5"/>
  <c r="M454" i="5"/>
  <c r="N459" i="5"/>
  <c r="M459" i="5"/>
  <c r="G479" i="5"/>
  <c r="K463" i="5"/>
  <c r="L463" i="5" s="1"/>
  <c r="N456" i="5"/>
  <c r="M456" i="5"/>
  <c r="G476" i="5"/>
  <c r="K462" i="5"/>
  <c r="L462" i="5" s="1"/>
  <c r="I448" i="5" l="1"/>
  <c r="C464" i="5"/>
  <c r="G500" i="5"/>
  <c r="G499" i="5"/>
  <c r="I464" i="5"/>
  <c r="L448" i="5"/>
  <c r="G494" i="5"/>
  <c r="G501" i="5"/>
  <c r="G502" i="5"/>
  <c r="G497" i="5"/>
  <c r="G493" i="5"/>
  <c r="K461" i="5"/>
  <c r="L461" i="5" s="1"/>
  <c r="G498" i="5"/>
  <c r="G492" i="5"/>
  <c r="N463" i="5"/>
  <c r="M463" i="5"/>
  <c r="G483" i="5"/>
  <c r="G496" i="5"/>
  <c r="G482" i="5"/>
  <c r="N462" i="5"/>
  <c r="M462" i="5"/>
  <c r="G491" i="5"/>
  <c r="G495" i="5"/>
  <c r="G481" i="5" l="1"/>
  <c r="M461" i="5"/>
  <c r="N461" i="5"/>
  <c r="G504" i="5"/>
  <c r="G468" i="5"/>
  <c r="N448" i="5"/>
  <c r="L464" i="5"/>
  <c r="M448" i="5"/>
  <c r="M464" i="5" s="1"/>
  <c r="G505" i="5"/>
  <c r="G484" i="5" l="1"/>
  <c r="H468" i="5" s="1"/>
  <c r="G490" i="5"/>
  <c r="G503" i="5"/>
  <c r="H481" i="5" l="1"/>
  <c r="G506" i="5"/>
  <c r="H503" i="5" s="1"/>
  <c r="G485" i="5"/>
  <c r="H470" i="5"/>
  <c r="H478" i="5"/>
  <c r="H477" i="5"/>
  <c r="H472" i="5"/>
  <c r="H480" i="5"/>
  <c r="H476" i="5"/>
  <c r="H479" i="5"/>
  <c r="H469" i="5"/>
  <c r="H475" i="5"/>
  <c r="H474" i="5"/>
  <c r="H471" i="5"/>
  <c r="H473" i="5"/>
  <c r="H483" i="5"/>
  <c r="H482" i="5"/>
  <c r="G486" i="5" l="1"/>
  <c r="D485" i="5"/>
  <c r="D472" i="5" s="1"/>
  <c r="D494" i="5" s="1"/>
  <c r="H484" i="5"/>
  <c r="H502" i="5"/>
  <c r="H498" i="5"/>
  <c r="H499" i="5"/>
  <c r="H492" i="5"/>
  <c r="H495" i="5"/>
  <c r="H493" i="5"/>
  <c r="H500" i="5"/>
  <c r="H494" i="5"/>
  <c r="H497" i="5"/>
  <c r="H496" i="5"/>
  <c r="H501" i="5"/>
  <c r="H491" i="5"/>
  <c r="H504" i="5"/>
  <c r="H505" i="5"/>
  <c r="C485" i="5"/>
  <c r="F485" i="5"/>
  <c r="B485" i="5"/>
  <c r="E485" i="5"/>
  <c r="H490" i="5"/>
  <c r="D478" i="5" l="1"/>
  <c r="D500" i="5" s="1"/>
  <c r="D481" i="5"/>
  <c r="D468" i="5"/>
  <c r="D483" i="5"/>
  <c r="D505" i="5" s="1"/>
  <c r="D479" i="5"/>
  <c r="D501" i="5" s="1"/>
  <c r="D475" i="5"/>
  <c r="D497" i="5" s="1"/>
  <c r="D482" i="5"/>
  <c r="D504" i="5" s="1"/>
  <c r="D470" i="5"/>
  <c r="D492" i="5" s="1"/>
  <c r="D469" i="5"/>
  <c r="D491" i="5" s="1"/>
  <c r="D477" i="5"/>
  <c r="D499" i="5" s="1"/>
  <c r="D476" i="5"/>
  <c r="D498" i="5" s="1"/>
  <c r="D471" i="5"/>
  <c r="D493" i="5" s="1"/>
  <c r="D480" i="5"/>
  <c r="D502" i="5" s="1"/>
  <c r="D474" i="5"/>
  <c r="D496" i="5" s="1"/>
  <c r="D473" i="5"/>
  <c r="D495" i="5" s="1"/>
  <c r="C471" i="5"/>
  <c r="C493" i="5" s="1"/>
  <c r="C483" i="5"/>
  <c r="C505" i="5" s="1"/>
  <c r="C482" i="5"/>
  <c r="C504" i="5" s="1"/>
  <c r="C477" i="5"/>
  <c r="C499" i="5" s="1"/>
  <c r="C475" i="5"/>
  <c r="C497" i="5" s="1"/>
  <c r="C476" i="5"/>
  <c r="C498" i="5" s="1"/>
  <c r="C468" i="5"/>
  <c r="C481" i="5"/>
  <c r="C472" i="5"/>
  <c r="C494" i="5" s="1"/>
  <c r="C470" i="5"/>
  <c r="C492" i="5" s="1"/>
  <c r="C473" i="5"/>
  <c r="C495" i="5" s="1"/>
  <c r="C480" i="5"/>
  <c r="C502" i="5" s="1"/>
  <c r="C469" i="5"/>
  <c r="C491" i="5" s="1"/>
  <c r="C478" i="5"/>
  <c r="C500" i="5" s="1"/>
  <c r="C479" i="5"/>
  <c r="C501" i="5" s="1"/>
  <c r="C474" i="5"/>
  <c r="C496" i="5" s="1"/>
  <c r="F471" i="5"/>
  <c r="F493" i="5" s="1"/>
  <c r="F472" i="5"/>
  <c r="F494" i="5" s="1"/>
  <c r="F468" i="5"/>
  <c r="F470" i="5"/>
  <c r="F492" i="5" s="1"/>
  <c r="F479" i="5"/>
  <c r="F501" i="5" s="1"/>
  <c r="F474" i="5"/>
  <c r="F496" i="5" s="1"/>
  <c r="F481" i="5"/>
  <c r="F483" i="5"/>
  <c r="F505" i="5" s="1"/>
  <c r="F482" i="5"/>
  <c r="F504" i="5" s="1"/>
  <c r="F477" i="5"/>
  <c r="F499" i="5" s="1"/>
  <c r="F476" i="5"/>
  <c r="F498" i="5" s="1"/>
  <c r="F480" i="5"/>
  <c r="F502" i="5" s="1"/>
  <c r="F475" i="5"/>
  <c r="F497" i="5" s="1"/>
  <c r="F469" i="5"/>
  <c r="F491" i="5" s="1"/>
  <c r="F478" i="5"/>
  <c r="F500" i="5" s="1"/>
  <c r="F473" i="5"/>
  <c r="F495" i="5" s="1"/>
  <c r="H506" i="5"/>
  <c r="B468" i="5"/>
  <c r="B476" i="5"/>
  <c r="B479" i="5"/>
  <c r="B473" i="5"/>
  <c r="B475" i="5"/>
  <c r="B480" i="5"/>
  <c r="B469" i="5"/>
  <c r="B472" i="5"/>
  <c r="B471" i="5"/>
  <c r="B481" i="5"/>
  <c r="B478" i="5"/>
  <c r="B474" i="5"/>
  <c r="B482" i="5"/>
  <c r="B483" i="5"/>
  <c r="B470" i="5"/>
  <c r="B477" i="5"/>
  <c r="E479" i="5"/>
  <c r="E501" i="5" s="1"/>
  <c r="E469" i="5"/>
  <c r="E491" i="5" s="1"/>
  <c r="E473" i="5"/>
  <c r="E495" i="5" s="1"/>
  <c r="E476" i="5"/>
  <c r="E498" i="5" s="1"/>
  <c r="E478" i="5"/>
  <c r="E500" i="5" s="1"/>
  <c r="E483" i="5"/>
  <c r="E505" i="5" s="1"/>
  <c r="E468" i="5"/>
  <c r="E474" i="5"/>
  <c r="E496" i="5" s="1"/>
  <c r="E482" i="5"/>
  <c r="E504" i="5" s="1"/>
  <c r="E475" i="5"/>
  <c r="E497" i="5" s="1"/>
  <c r="E480" i="5"/>
  <c r="E502" i="5" s="1"/>
  <c r="E477" i="5"/>
  <c r="E499" i="5" s="1"/>
  <c r="E470" i="5"/>
  <c r="E492" i="5" s="1"/>
  <c r="E472" i="5"/>
  <c r="E494" i="5" s="1"/>
  <c r="E471" i="5"/>
  <c r="E493" i="5" s="1"/>
  <c r="E481" i="5"/>
  <c r="D484" i="5" l="1"/>
  <c r="D486" i="5" s="1"/>
  <c r="D503" i="5" s="1"/>
  <c r="B491" i="5"/>
  <c r="I491" i="5" s="1"/>
  <c r="L491" i="5" s="1"/>
  <c r="I469" i="5"/>
  <c r="I476" i="5"/>
  <c r="B498" i="5"/>
  <c r="I498" i="5" s="1"/>
  <c r="L498" i="5" s="1"/>
  <c r="B497" i="5"/>
  <c r="I497" i="5" s="1"/>
  <c r="L497" i="5" s="1"/>
  <c r="I475" i="5"/>
  <c r="B501" i="5"/>
  <c r="I501" i="5" s="1"/>
  <c r="L501" i="5" s="1"/>
  <c r="I479" i="5"/>
  <c r="B502" i="5"/>
  <c r="I502" i="5" s="1"/>
  <c r="L502" i="5" s="1"/>
  <c r="I480" i="5"/>
  <c r="C484" i="5"/>
  <c r="C486" i="5" s="1"/>
  <c r="C503" i="5" s="1"/>
  <c r="F484" i="5"/>
  <c r="F486" i="5" s="1"/>
  <c r="F503" i="5" s="1"/>
  <c r="E484" i="5"/>
  <c r="E486" i="5" s="1"/>
  <c r="E503" i="5" s="1"/>
  <c r="I477" i="5"/>
  <c r="B499" i="5"/>
  <c r="I499" i="5" s="1"/>
  <c r="L499" i="5" s="1"/>
  <c r="B496" i="5"/>
  <c r="I496" i="5" s="1"/>
  <c r="L496" i="5" s="1"/>
  <c r="I474" i="5"/>
  <c r="B495" i="5"/>
  <c r="I495" i="5" s="1"/>
  <c r="L495" i="5" s="1"/>
  <c r="I473" i="5"/>
  <c r="I468" i="5"/>
  <c r="B484" i="5"/>
  <c r="B486" i="5" s="1"/>
  <c r="B490" i="5" s="1"/>
  <c r="I470" i="5"/>
  <c r="B492" i="5"/>
  <c r="I492" i="5" s="1"/>
  <c r="L492" i="5" s="1"/>
  <c r="I483" i="5"/>
  <c r="B505" i="5"/>
  <c r="I505" i="5" s="1"/>
  <c r="B500" i="5"/>
  <c r="I500" i="5" s="1"/>
  <c r="L500" i="5" s="1"/>
  <c r="I478" i="5"/>
  <c r="B493" i="5"/>
  <c r="I493" i="5" s="1"/>
  <c r="L493" i="5" s="1"/>
  <c r="I471" i="5"/>
  <c r="I482" i="5"/>
  <c r="B504" i="5"/>
  <c r="I504" i="5" s="1"/>
  <c r="I481" i="5"/>
  <c r="B494" i="5"/>
  <c r="I494" i="5" s="1"/>
  <c r="L494" i="5" s="1"/>
  <c r="I472" i="5"/>
  <c r="B503" i="5" l="1"/>
  <c r="I503" i="5" s="1"/>
  <c r="D490" i="5"/>
  <c r="D506" i="5" s="1"/>
  <c r="E490" i="5"/>
  <c r="E506" i="5" s="1"/>
  <c r="F490" i="5"/>
  <c r="F506" i="5" s="1"/>
  <c r="C490" i="5"/>
  <c r="N492" i="5"/>
  <c r="M492" i="5"/>
  <c r="N499" i="5"/>
  <c r="M499" i="5"/>
  <c r="M496" i="5"/>
  <c r="N496" i="5"/>
  <c r="K504" i="5"/>
  <c r="L504" i="5" s="1"/>
  <c r="K505" i="5"/>
  <c r="L505" i="5" s="1"/>
  <c r="M498" i="5"/>
  <c r="N498" i="5"/>
  <c r="M493" i="5"/>
  <c r="N493" i="5"/>
  <c r="M500" i="5"/>
  <c r="N500" i="5"/>
  <c r="M501" i="5"/>
  <c r="N501" i="5"/>
  <c r="M497" i="5"/>
  <c r="N497" i="5"/>
  <c r="M495" i="5"/>
  <c r="N495" i="5"/>
  <c r="B506" i="5"/>
  <c r="I484" i="5"/>
  <c r="M502" i="5"/>
  <c r="N502" i="5"/>
  <c r="M494" i="5"/>
  <c r="N494" i="5"/>
  <c r="N491" i="5"/>
  <c r="M491" i="5"/>
  <c r="I490" i="5" l="1"/>
  <c r="L490" i="5" s="1"/>
  <c r="C506" i="5"/>
  <c r="N505" i="5"/>
  <c r="M505" i="5"/>
  <c r="N504" i="5"/>
  <c r="M504" i="5"/>
  <c r="K503" i="5"/>
  <c r="L503" i="5" s="1"/>
  <c r="I506" i="5" l="1"/>
  <c r="N503" i="5"/>
  <c r="M503" i="5"/>
  <c r="L506" i="5"/>
  <c r="M490" i="5"/>
  <c r="M506" i="5" s="1"/>
  <c r="N490" i="5"/>
  <c r="G515" i="5" l="1"/>
  <c r="G537" i="5" s="1"/>
  <c r="L823" i="5" s="1"/>
  <c r="G516" i="5"/>
  <c r="G538" i="5" s="1"/>
  <c r="M823" i="5" s="1"/>
  <c r="G517" i="5"/>
  <c r="G539" i="5" s="1"/>
  <c r="N823" i="5" s="1"/>
  <c r="G519" i="5"/>
  <c r="G541" i="5" s="1"/>
  <c r="P823" i="5" s="1"/>
  <c r="G520" i="5"/>
  <c r="G542" i="5" s="1"/>
  <c r="Q823" i="5" s="1"/>
  <c r="G521" i="5"/>
  <c r="G543" i="5" s="1"/>
  <c r="R823" i="5" s="1"/>
  <c r="G523" i="5"/>
  <c r="G545" i="5" s="1"/>
  <c r="G511" i="5"/>
  <c r="G533" i="5" s="1"/>
  <c r="H823" i="5" s="1"/>
  <c r="G522" i="5"/>
  <c r="G544" i="5" s="1"/>
  <c r="S823" i="5" s="1"/>
  <c r="G512" i="5"/>
  <c r="G534" i="5" s="1"/>
  <c r="I823" i="5" s="1"/>
  <c r="G513" i="5"/>
  <c r="G535" i="5" s="1"/>
  <c r="J823" i="5" s="1"/>
  <c r="G514" i="5"/>
  <c r="G536" i="5" s="1"/>
  <c r="K823" i="5" s="1"/>
  <c r="G518" i="5"/>
  <c r="G540" i="5" s="1"/>
  <c r="O823" i="5" s="1"/>
  <c r="G524" i="5"/>
  <c r="G546" i="5" s="1"/>
  <c r="U823" i="5" s="1"/>
  <c r="G525" i="5"/>
  <c r="G547" i="5" s="1"/>
  <c r="V823" i="5" s="1"/>
  <c r="G510" i="5"/>
  <c r="G532" i="5" s="1"/>
  <c r="G526" i="5" l="1"/>
  <c r="H523" i="5" s="1"/>
  <c r="T823" i="5"/>
  <c r="G548" i="5"/>
  <c r="G823" i="5"/>
  <c r="H514" i="5" l="1"/>
  <c r="H518" i="5"/>
  <c r="H515" i="5"/>
  <c r="H512" i="5"/>
  <c r="H519" i="5"/>
  <c r="H516" i="5"/>
  <c r="H521" i="5"/>
  <c r="H511" i="5"/>
  <c r="H510" i="5"/>
  <c r="H525" i="5"/>
  <c r="H522" i="5"/>
  <c r="H524" i="5"/>
  <c r="H513" i="5"/>
  <c r="H520" i="5"/>
  <c r="H517" i="5"/>
  <c r="G527" i="5"/>
  <c r="D527" i="5" s="1"/>
  <c r="D523" i="5" s="1"/>
  <c r="H533" i="5"/>
  <c r="H544" i="5"/>
  <c r="H540" i="5"/>
  <c r="H536" i="5"/>
  <c r="H537" i="5"/>
  <c r="H539" i="5"/>
  <c r="H543" i="5"/>
  <c r="H538" i="5"/>
  <c r="H535" i="5"/>
  <c r="H534" i="5"/>
  <c r="H541" i="5"/>
  <c r="H542" i="5"/>
  <c r="H547" i="5"/>
  <c r="H546" i="5"/>
  <c r="H545" i="5"/>
  <c r="H532" i="5"/>
  <c r="F527" i="5" l="1"/>
  <c r="F513" i="5" s="1"/>
  <c r="F535" i="5" s="1"/>
  <c r="H526" i="5"/>
  <c r="G528" i="5"/>
  <c r="C527" i="5"/>
  <c r="C511" i="5" s="1"/>
  <c r="C533" i="5" s="1"/>
  <c r="E527" i="5"/>
  <c r="E512" i="5" s="1"/>
  <c r="E534" i="5" s="1"/>
  <c r="D510" i="5"/>
  <c r="D517" i="5"/>
  <c r="D539" i="5" s="1"/>
  <c r="B527" i="5"/>
  <c r="B520" i="5" s="1"/>
  <c r="D522" i="5"/>
  <c r="D544" i="5" s="1"/>
  <c r="D520" i="5"/>
  <c r="D542" i="5" s="1"/>
  <c r="D521" i="5"/>
  <c r="D543" i="5" s="1"/>
  <c r="D519" i="5"/>
  <c r="D541" i="5" s="1"/>
  <c r="D513" i="5"/>
  <c r="D535" i="5" s="1"/>
  <c r="D511" i="5"/>
  <c r="D533" i="5" s="1"/>
  <c r="D512" i="5"/>
  <c r="D534" i="5" s="1"/>
  <c r="D525" i="5"/>
  <c r="D547" i="5" s="1"/>
  <c r="D514" i="5"/>
  <c r="D536" i="5" s="1"/>
  <c r="D515" i="5"/>
  <c r="D537" i="5" s="1"/>
  <c r="D518" i="5"/>
  <c r="D540" i="5" s="1"/>
  <c r="D516" i="5"/>
  <c r="D538" i="5" s="1"/>
  <c r="D524" i="5"/>
  <c r="D546" i="5" s="1"/>
  <c r="H548" i="5"/>
  <c r="F524" i="5" l="1"/>
  <c r="F546" i="5" s="1"/>
  <c r="F521" i="5"/>
  <c r="F543" i="5" s="1"/>
  <c r="F511" i="5"/>
  <c r="F533" i="5" s="1"/>
  <c r="F522" i="5"/>
  <c r="F544" i="5" s="1"/>
  <c r="F519" i="5"/>
  <c r="F541" i="5" s="1"/>
  <c r="F520" i="5"/>
  <c r="F542" i="5" s="1"/>
  <c r="F514" i="5"/>
  <c r="F536" i="5" s="1"/>
  <c r="F517" i="5"/>
  <c r="F539" i="5" s="1"/>
  <c r="F525" i="5"/>
  <c r="F547" i="5" s="1"/>
  <c r="F523" i="5"/>
  <c r="F512" i="5"/>
  <c r="F534" i="5" s="1"/>
  <c r="F510" i="5"/>
  <c r="F526" i="5" s="1"/>
  <c r="F528" i="5" s="1"/>
  <c r="F545" i="5" s="1"/>
  <c r="F518" i="5"/>
  <c r="F540" i="5" s="1"/>
  <c r="F515" i="5"/>
  <c r="F537" i="5" s="1"/>
  <c r="F516" i="5"/>
  <c r="F538" i="5" s="1"/>
  <c r="E514" i="5"/>
  <c r="E536" i="5" s="1"/>
  <c r="C518" i="5"/>
  <c r="C540" i="5" s="1"/>
  <c r="C524" i="5"/>
  <c r="C546" i="5" s="1"/>
  <c r="C510" i="5"/>
  <c r="C521" i="5"/>
  <c r="C543" i="5" s="1"/>
  <c r="C525" i="5"/>
  <c r="C547" i="5" s="1"/>
  <c r="E524" i="5"/>
  <c r="E546" i="5" s="1"/>
  <c r="C523" i="5"/>
  <c r="C516" i="5"/>
  <c r="C538" i="5" s="1"/>
  <c r="C512" i="5"/>
  <c r="C534" i="5" s="1"/>
  <c r="E516" i="5"/>
  <c r="E538" i="5" s="1"/>
  <c r="E517" i="5"/>
  <c r="E539" i="5" s="1"/>
  <c r="E515" i="5"/>
  <c r="E537" i="5" s="1"/>
  <c r="E523" i="5"/>
  <c r="C515" i="5"/>
  <c r="C537" i="5" s="1"/>
  <c r="E525" i="5"/>
  <c r="E547" i="5" s="1"/>
  <c r="C519" i="5"/>
  <c r="C541" i="5" s="1"/>
  <c r="C513" i="5"/>
  <c r="C535" i="5" s="1"/>
  <c r="C514" i="5"/>
  <c r="C536" i="5" s="1"/>
  <c r="B513" i="5"/>
  <c r="C517" i="5"/>
  <c r="C539" i="5" s="1"/>
  <c r="E519" i="5"/>
  <c r="E541" i="5" s="1"/>
  <c r="E522" i="5"/>
  <c r="E544" i="5" s="1"/>
  <c r="B521" i="5"/>
  <c r="B543" i="5" s="1"/>
  <c r="B519" i="5"/>
  <c r="B517" i="5"/>
  <c r="B539" i="5" s="1"/>
  <c r="B514" i="5"/>
  <c r="B536" i="5" s="1"/>
  <c r="B510" i="5"/>
  <c r="B524" i="5"/>
  <c r="E511" i="5"/>
  <c r="E533" i="5" s="1"/>
  <c r="E513" i="5"/>
  <c r="E535" i="5" s="1"/>
  <c r="E521" i="5"/>
  <c r="E543" i="5" s="1"/>
  <c r="C520" i="5"/>
  <c r="C542" i="5" s="1"/>
  <c r="E510" i="5"/>
  <c r="C522" i="5"/>
  <c r="C544" i="5" s="1"/>
  <c r="E518" i="5"/>
  <c r="E540" i="5" s="1"/>
  <c r="E520" i="5"/>
  <c r="E542" i="5" s="1"/>
  <c r="B522" i="5"/>
  <c r="B544" i="5" s="1"/>
  <c r="B511" i="5"/>
  <c r="B533" i="5" s="1"/>
  <c r="B518" i="5"/>
  <c r="B540" i="5" s="1"/>
  <c r="B525" i="5"/>
  <c r="B547" i="5" s="1"/>
  <c r="B516" i="5"/>
  <c r="B515" i="5"/>
  <c r="D526" i="5"/>
  <c r="D528" i="5" s="1"/>
  <c r="D545" i="5" s="1"/>
  <c r="B523" i="5"/>
  <c r="B512" i="5"/>
  <c r="B542" i="5"/>
  <c r="I524" i="5" l="1"/>
  <c r="I513" i="5"/>
  <c r="I533" i="5"/>
  <c r="H836" i="5" s="1"/>
  <c r="I515" i="5"/>
  <c r="I512" i="5"/>
  <c r="I516" i="5"/>
  <c r="I523" i="5"/>
  <c r="I520" i="5"/>
  <c r="I547" i="5"/>
  <c r="V836" i="5" s="1"/>
  <c r="I542" i="5"/>
  <c r="L542" i="5" s="1"/>
  <c r="E526" i="5"/>
  <c r="E528" i="5" s="1"/>
  <c r="E545" i="5" s="1"/>
  <c r="B526" i="5"/>
  <c r="B528" i="5" s="1"/>
  <c r="B545" i="5" s="1"/>
  <c r="I543" i="5"/>
  <c r="R836" i="5" s="1"/>
  <c r="B535" i="5"/>
  <c r="I535" i="5" s="1"/>
  <c r="L535" i="5" s="1"/>
  <c r="I511" i="5"/>
  <c r="C526" i="5"/>
  <c r="C528" i="5" s="1"/>
  <c r="C532" i="5" s="1"/>
  <c r="B538" i="5"/>
  <c r="I538" i="5" s="1"/>
  <c r="M836" i="5" s="1"/>
  <c r="B546" i="5"/>
  <c r="I546" i="5" s="1"/>
  <c r="U836" i="5" s="1"/>
  <c r="I536" i="5"/>
  <c r="L536" i="5" s="1"/>
  <c r="B537" i="5"/>
  <c r="I537" i="5" s="1"/>
  <c r="L537" i="5" s="1"/>
  <c r="I519" i="5"/>
  <c r="I539" i="5"/>
  <c r="N836" i="5" s="1"/>
  <c r="D532" i="5"/>
  <c r="D548" i="5" s="1"/>
  <c r="I517" i="5"/>
  <c r="I521" i="5"/>
  <c r="I525" i="5"/>
  <c r="I514" i="5"/>
  <c r="I522" i="5"/>
  <c r="I544" i="5"/>
  <c r="L544" i="5" s="1"/>
  <c r="I540" i="5"/>
  <c r="L540" i="5" s="1"/>
  <c r="I510" i="5"/>
  <c r="B541" i="5"/>
  <c r="I541" i="5" s="1"/>
  <c r="L541" i="5" s="1"/>
  <c r="B534" i="5"/>
  <c r="I534" i="5" s="1"/>
  <c r="I836" i="5" s="1"/>
  <c r="I518" i="5"/>
  <c r="F532" i="5"/>
  <c r="F548" i="5" s="1"/>
  <c r="L533" i="5"/>
  <c r="C545" i="5" l="1"/>
  <c r="C548" i="5" s="1"/>
  <c r="L538" i="5"/>
  <c r="M538" i="5" s="1"/>
  <c r="Q836" i="5"/>
  <c r="J836" i="5"/>
  <c r="E532" i="5"/>
  <c r="E548" i="5" s="1"/>
  <c r="L543" i="5"/>
  <c r="M543" i="5" s="1"/>
  <c r="K547" i="5"/>
  <c r="L547" i="5" s="1"/>
  <c r="N547" i="5" s="1"/>
  <c r="K836" i="5"/>
  <c r="L539" i="5"/>
  <c r="N810" i="5" s="1"/>
  <c r="I526" i="5"/>
  <c r="B532" i="5"/>
  <c r="K546" i="5"/>
  <c r="L546" i="5" s="1"/>
  <c r="U810" i="5" s="1"/>
  <c r="S836" i="5"/>
  <c r="L534" i="5"/>
  <c r="I810" i="5" s="1"/>
  <c r="L836" i="5"/>
  <c r="P836" i="5"/>
  <c r="O836" i="5"/>
  <c r="M542" i="5"/>
  <c r="Q810" i="5"/>
  <c r="N542" i="5"/>
  <c r="M533" i="5"/>
  <c r="H810" i="5"/>
  <c r="N533" i="5"/>
  <c r="P810" i="5"/>
  <c r="M541" i="5"/>
  <c r="N541" i="5"/>
  <c r="N536" i="5"/>
  <c r="K810" i="5"/>
  <c r="M536" i="5"/>
  <c r="M544" i="5"/>
  <c r="S810" i="5"/>
  <c r="N544" i="5"/>
  <c r="M540" i="5"/>
  <c r="N540" i="5"/>
  <c r="O810" i="5"/>
  <c r="J810" i="5"/>
  <c r="N535" i="5"/>
  <c r="M535" i="5"/>
  <c r="N537" i="5"/>
  <c r="M537" i="5"/>
  <c r="L810" i="5"/>
  <c r="N543" i="5" l="1"/>
  <c r="I532" i="5"/>
  <c r="L532" i="5" s="1"/>
  <c r="N532" i="5" s="1"/>
  <c r="B548" i="5"/>
  <c r="I545" i="5"/>
  <c r="M810" i="5"/>
  <c r="N538" i="5"/>
  <c r="R810" i="5"/>
  <c r="N539" i="5"/>
  <c r="M547" i="5"/>
  <c r="V810" i="5"/>
  <c r="M539" i="5"/>
  <c r="I548" i="5"/>
  <c r="N546" i="5"/>
  <c r="M546" i="5"/>
  <c r="N534" i="5"/>
  <c r="M534" i="5"/>
  <c r="M532" i="5"/>
  <c r="G810" i="5" l="1"/>
  <c r="G836" i="5"/>
  <c r="T836" i="5"/>
  <c r="K545" i="5"/>
  <c r="L545" i="5" s="1"/>
  <c r="N545" i="5" l="1"/>
  <c r="T810" i="5"/>
  <c r="L548" i="5"/>
  <c r="M545" i="5"/>
  <c r="M548" i="5" s="1"/>
  <c r="C836" i="5" s="1"/>
  <c r="G565" i="5" l="1"/>
  <c r="G587" i="5" s="1"/>
  <c r="T822" i="5" s="1"/>
  <c r="B836" i="5"/>
  <c r="D836" i="5" s="1"/>
  <c r="E836" i="5" s="1"/>
  <c r="B810" i="5"/>
  <c r="B823" i="5"/>
  <c r="G553" i="5"/>
  <c r="G575" i="5" s="1"/>
  <c r="H822" i="5" s="1"/>
  <c r="C823" i="5"/>
  <c r="C810" i="5"/>
  <c r="G564" i="5"/>
  <c r="G586" i="5" s="1"/>
  <c r="S822" i="5" s="1"/>
  <c r="G566" i="5"/>
  <c r="G588" i="5" s="1"/>
  <c r="U822" i="5" s="1"/>
  <c r="G563" i="5"/>
  <c r="G585" i="5" s="1"/>
  <c r="R822" i="5" s="1"/>
  <c r="G562" i="5"/>
  <c r="G584" i="5" s="1"/>
  <c r="Q822" i="5" s="1"/>
  <c r="G561" i="5"/>
  <c r="G583" i="5" s="1"/>
  <c r="P822" i="5" s="1"/>
  <c r="G558" i="5"/>
  <c r="G580" i="5" s="1"/>
  <c r="M822" i="5" s="1"/>
  <c r="G557" i="5"/>
  <c r="G579" i="5" s="1"/>
  <c r="L822" i="5" s="1"/>
  <c r="G552" i="5"/>
  <c r="G574" i="5" s="1"/>
  <c r="G559" i="5"/>
  <c r="G581" i="5" s="1"/>
  <c r="N822" i="5" s="1"/>
  <c r="G567" i="5"/>
  <c r="G589" i="5" s="1"/>
  <c r="V822" i="5" s="1"/>
  <c r="G560" i="5"/>
  <c r="G582" i="5" s="1"/>
  <c r="O822" i="5" s="1"/>
  <c r="G556" i="5"/>
  <c r="G578" i="5" s="1"/>
  <c r="K822" i="5" s="1"/>
  <c r="G555" i="5"/>
  <c r="G577" i="5" s="1"/>
  <c r="J822" i="5" s="1"/>
  <c r="G554" i="5"/>
  <c r="G576" i="5" s="1"/>
  <c r="I822" i="5" s="1"/>
  <c r="D810" i="5" l="1"/>
  <c r="E810" i="5" s="1"/>
  <c r="G568" i="5"/>
  <c r="H564" i="5" s="1"/>
  <c r="D823" i="5"/>
  <c r="E823" i="5" s="1"/>
  <c r="G590" i="5"/>
  <c r="G822" i="5"/>
  <c r="H561" i="5" l="1"/>
  <c r="H565" i="5"/>
  <c r="H567" i="5"/>
  <c r="G569" i="5"/>
  <c r="G570" i="5" s="1"/>
  <c r="H566" i="5"/>
  <c r="H552" i="5"/>
  <c r="H568" i="5" s="1"/>
  <c r="H554" i="5"/>
  <c r="H556" i="5"/>
  <c r="H555" i="5"/>
  <c r="H558" i="5"/>
  <c r="H553" i="5"/>
  <c r="H560" i="5"/>
  <c r="H559" i="5"/>
  <c r="H563" i="5"/>
  <c r="H557" i="5"/>
  <c r="H562" i="5"/>
  <c r="D569" i="5"/>
  <c r="E569" i="5"/>
  <c r="H574" i="5"/>
  <c r="H579" i="5"/>
  <c r="H588" i="5"/>
  <c r="H582" i="5"/>
  <c r="H576" i="5"/>
  <c r="H587" i="5"/>
  <c r="H584" i="5"/>
  <c r="H577" i="5"/>
  <c r="H583" i="5"/>
  <c r="H589" i="5"/>
  <c r="H575" i="5"/>
  <c r="H585" i="5"/>
  <c r="H586" i="5"/>
  <c r="H580" i="5"/>
  <c r="H578" i="5"/>
  <c r="H581" i="5"/>
  <c r="C569" i="5" l="1"/>
  <c r="C552" i="5" s="1"/>
  <c r="F569" i="5"/>
  <c r="F566" i="5" s="1"/>
  <c r="F588" i="5" s="1"/>
  <c r="B569" i="5"/>
  <c r="B564" i="5" s="1"/>
  <c r="H590" i="5"/>
  <c r="C557" i="5"/>
  <c r="C579" i="5" s="1"/>
  <c r="C562" i="5"/>
  <c r="C584" i="5" s="1"/>
  <c r="C559" i="5"/>
  <c r="C581" i="5" s="1"/>
  <c r="C566" i="5"/>
  <c r="C588" i="5" s="1"/>
  <c r="C558" i="5"/>
  <c r="C580" i="5" s="1"/>
  <c r="C567" i="5"/>
  <c r="C589" i="5" s="1"/>
  <c r="C560" i="5"/>
  <c r="C582" i="5" s="1"/>
  <c r="C553" i="5"/>
  <c r="C575" i="5" s="1"/>
  <c r="C565" i="5"/>
  <c r="C564" i="5"/>
  <c r="C586" i="5" s="1"/>
  <c r="C563" i="5"/>
  <c r="C585" i="5" s="1"/>
  <c r="C554" i="5"/>
  <c r="C576" i="5" s="1"/>
  <c r="C556" i="5"/>
  <c r="C578" i="5" s="1"/>
  <c r="C555" i="5"/>
  <c r="C577" i="5" s="1"/>
  <c r="C561" i="5"/>
  <c r="C583" i="5" s="1"/>
  <c r="F556" i="5"/>
  <c r="F578" i="5" s="1"/>
  <c r="F555" i="5"/>
  <c r="F577" i="5" s="1"/>
  <c r="F567" i="5"/>
  <c r="F589" i="5" s="1"/>
  <c r="F562" i="5"/>
  <c r="F584" i="5" s="1"/>
  <c r="F565" i="5"/>
  <c r="F558" i="5"/>
  <c r="F580" i="5" s="1"/>
  <c r="F559" i="5"/>
  <c r="F581" i="5" s="1"/>
  <c r="F553" i="5"/>
  <c r="F575" i="5" s="1"/>
  <c r="F557" i="5"/>
  <c r="F579" i="5" s="1"/>
  <c r="F552" i="5"/>
  <c r="F561" i="5"/>
  <c r="F583" i="5" s="1"/>
  <c r="F560" i="5"/>
  <c r="F582" i="5" s="1"/>
  <c r="F564" i="5"/>
  <c r="F586" i="5" s="1"/>
  <c r="F554" i="5"/>
  <c r="F576" i="5" s="1"/>
  <c r="B566" i="5"/>
  <c r="B556" i="5"/>
  <c r="E555" i="5"/>
  <c r="E577" i="5" s="1"/>
  <c r="E557" i="5"/>
  <c r="E579" i="5" s="1"/>
  <c r="E563" i="5"/>
  <c r="E585" i="5" s="1"/>
  <c r="E562" i="5"/>
  <c r="E584" i="5" s="1"/>
  <c r="E567" i="5"/>
  <c r="E589" i="5" s="1"/>
  <c r="E559" i="5"/>
  <c r="E581" i="5" s="1"/>
  <c r="E553" i="5"/>
  <c r="E575" i="5" s="1"/>
  <c r="E560" i="5"/>
  <c r="E582" i="5" s="1"/>
  <c r="E556" i="5"/>
  <c r="E578" i="5" s="1"/>
  <c r="E554" i="5"/>
  <c r="E576" i="5" s="1"/>
  <c r="E565" i="5"/>
  <c r="E552" i="5"/>
  <c r="E561" i="5"/>
  <c r="E583" i="5" s="1"/>
  <c r="E558" i="5"/>
  <c r="E580" i="5" s="1"/>
  <c r="E564" i="5"/>
  <c r="E586" i="5" s="1"/>
  <c r="E566" i="5"/>
  <c r="E588" i="5" s="1"/>
  <c r="D554" i="5"/>
  <c r="D576" i="5" s="1"/>
  <c r="D553" i="5"/>
  <c r="D575" i="5" s="1"/>
  <c r="D567" i="5"/>
  <c r="D589" i="5" s="1"/>
  <c r="D558" i="5"/>
  <c r="D580" i="5" s="1"/>
  <c r="D556" i="5"/>
  <c r="D578" i="5" s="1"/>
  <c r="D565" i="5"/>
  <c r="D561" i="5"/>
  <c r="D583" i="5" s="1"/>
  <c r="D560" i="5"/>
  <c r="D582" i="5" s="1"/>
  <c r="D552" i="5"/>
  <c r="D564" i="5"/>
  <c r="D586" i="5" s="1"/>
  <c r="D559" i="5"/>
  <c r="D581" i="5" s="1"/>
  <c r="D566" i="5"/>
  <c r="D588" i="5" s="1"/>
  <c r="D555" i="5"/>
  <c r="D577" i="5" s="1"/>
  <c r="D562" i="5"/>
  <c r="D584" i="5" s="1"/>
  <c r="D557" i="5"/>
  <c r="D579" i="5" s="1"/>
  <c r="D563" i="5"/>
  <c r="D585" i="5" s="1"/>
  <c r="B567" i="5" l="1"/>
  <c r="B565" i="5"/>
  <c r="F563" i="5"/>
  <c r="F585" i="5" s="1"/>
  <c r="B561" i="5"/>
  <c r="I561" i="5" s="1"/>
  <c r="B563" i="5"/>
  <c r="B558" i="5"/>
  <c r="I558" i="5" s="1"/>
  <c r="B562" i="5"/>
  <c r="I562" i="5" s="1"/>
  <c r="B555" i="5"/>
  <c r="B577" i="5" s="1"/>
  <c r="I577" i="5" s="1"/>
  <c r="B553" i="5"/>
  <c r="B559" i="5"/>
  <c r="B581" i="5" s="1"/>
  <c r="I581" i="5" s="1"/>
  <c r="B560" i="5"/>
  <c r="I560" i="5" s="1"/>
  <c r="B554" i="5"/>
  <c r="B576" i="5" s="1"/>
  <c r="I576" i="5" s="1"/>
  <c r="B557" i="5"/>
  <c r="B579" i="5" s="1"/>
  <c r="I579" i="5" s="1"/>
  <c r="B552" i="5"/>
  <c r="I552" i="5" s="1"/>
  <c r="F568" i="5"/>
  <c r="F570" i="5" s="1"/>
  <c r="F587" i="5" s="1"/>
  <c r="B587" i="5"/>
  <c r="I565" i="5"/>
  <c r="D568" i="5"/>
  <c r="D570" i="5" s="1"/>
  <c r="D587" i="5" s="1"/>
  <c r="C568" i="5"/>
  <c r="C570" i="5" s="1"/>
  <c r="B575" i="5"/>
  <c r="I575" i="5" s="1"/>
  <c r="I553" i="5"/>
  <c r="B578" i="5"/>
  <c r="I578" i="5" s="1"/>
  <c r="I556" i="5"/>
  <c r="B586" i="5"/>
  <c r="I586" i="5" s="1"/>
  <c r="I564" i="5"/>
  <c r="B589" i="5"/>
  <c r="I589" i="5" s="1"/>
  <c r="I567" i="5"/>
  <c r="B584" i="5"/>
  <c r="I584" i="5" s="1"/>
  <c r="B588" i="5"/>
  <c r="I588" i="5" s="1"/>
  <c r="I566" i="5"/>
  <c r="F574" i="5"/>
  <c r="F590" i="5" s="1"/>
  <c r="I563" i="5"/>
  <c r="B585" i="5"/>
  <c r="I585" i="5" s="1"/>
  <c r="E568" i="5"/>
  <c r="E570" i="5" s="1"/>
  <c r="B583" i="5" l="1"/>
  <c r="I583" i="5" s="1"/>
  <c r="I555" i="5"/>
  <c r="B580" i="5"/>
  <c r="I580" i="5" s="1"/>
  <c r="L580" i="5" s="1"/>
  <c r="B568" i="5"/>
  <c r="B570" i="5" s="1"/>
  <c r="B574" i="5" s="1"/>
  <c r="B590" i="5" s="1"/>
  <c r="I559" i="5"/>
  <c r="I557" i="5"/>
  <c r="I554" i="5"/>
  <c r="B582" i="5"/>
  <c r="I582" i="5" s="1"/>
  <c r="L582" i="5" s="1"/>
  <c r="E587" i="5"/>
  <c r="E574" i="5"/>
  <c r="J835" i="5"/>
  <c r="L577" i="5"/>
  <c r="L583" i="5"/>
  <c r="P835" i="5"/>
  <c r="N835" i="5"/>
  <c r="L581" i="5"/>
  <c r="R835" i="5"/>
  <c r="L585" i="5"/>
  <c r="D574" i="5"/>
  <c r="D590" i="5" s="1"/>
  <c r="L575" i="5"/>
  <c r="H835" i="5"/>
  <c r="Q835" i="5"/>
  <c r="L584" i="5"/>
  <c r="L578" i="5"/>
  <c r="K835" i="5"/>
  <c r="I568" i="5"/>
  <c r="K589" i="5"/>
  <c r="L589" i="5" s="1"/>
  <c r="V835" i="5"/>
  <c r="C587" i="5"/>
  <c r="I587" i="5" s="1"/>
  <c r="C574" i="5"/>
  <c r="L579" i="5"/>
  <c r="L835" i="5"/>
  <c r="K588" i="5"/>
  <c r="L588" i="5" s="1"/>
  <c r="U835" i="5"/>
  <c r="L586" i="5"/>
  <c r="S835" i="5"/>
  <c r="I835" i="5"/>
  <c r="L576" i="5"/>
  <c r="O835" i="5" l="1"/>
  <c r="M835" i="5"/>
  <c r="E590" i="5"/>
  <c r="C590" i="5"/>
  <c r="N588" i="5"/>
  <c r="M588" i="5"/>
  <c r="U809" i="5"/>
  <c r="G608" i="5"/>
  <c r="G630" i="5" s="1"/>
  <c r="U821" i="5" s="1"/>
  <c r="G601" i="5"/>
  <c r="G623" i="5" s="1"/>
  <c r="N821" i="5" s="1"/>
  <c r="N581" i="5"/>
  <c r="N809" i="5"/>
  <c r="M581" i="5"/>
  <c r="K587" i="5"/>
  <c r="L587" i="5" s="1"/>
  <c r="T835" i="5"/>
  <c r="M583" i="5"/>
  <c r="G603" i="5"/>
  <c r="G625" i="5" s="1"/>
  <c r="P821" i="5" s="1"/>
  <c r="P809" i="5"/>
  <c r="N583" i="5"/>
  <c r="M580" i="5"/>
  <c r="M809" i="5"/>
  <c r="N580" i="5"/>
  <c r="G600" i="5"/>
  <c r="G622" i="5" s="1"/>
  <c r="M821" i="5" s="1"/>
  <c r="H809" i="5"/>
  <c r="N575" i="5"/>
  <c r="G595" i="5"/>
  <c r="G617" i="5" s="1"/>
  <c r="H821" i="5" s="1"/>
  <c r="M575" i="5"/>
  <c r="M577" i="5"/>
  <c r="J809" i="5"/>
  <c r="N577" i="5"/>
  <c r="G597" i="5"/>
  <c r="G619" i="5" s="1"/>
  <c r="J821" i="5" s="1"/>
  <c r="N576" i="5"/>
  <c r="M576" i="5"/>
  <c r="G596" i="5"/>
  <c r="G618" i="5" s="1"/>
  <c r="I821" i="5" s="1"/>
  <c r="I809" i="5"/>
  <c r="S809" i="5"/>
  <c r="N586" i="5"/>
  <c r="M586" i="5"/>
  <c r="G606" i="5"/>
  <c r="G628" i="5" s="1"/>
  <c r="S821" i="5" s="1"/>
  <c r="M579" i="5"/>
  <c r="L809" i="5"/>
  <c r="N579" i="5"/>
  <c r="G599" i="5"/>
  <c r="G621" i="5" s="1"/>
  <c r="L821" i="5" s="1"/>
  <c r="K809" i="5"/>
  <c r="N578" i="5"/>
  <c r="M578" i="5"/>
  <c r="G598" i="5"/>
  <c r="G620" i="5" s="1"/>
  <c r="K821" i="5" s="1"/>
  <c r="Q809" i="5"/>
  <c r="N584" i="5"/>
  <c r="M584" i="5"/>
  <c r="G604" i="5"/>
  <c r="G626" i="5" s="1"/>
  <c r="Q821" i="5" s="1"/>
  <c r="G609" i="5"/>
  <c r="G631" i="5" s="1"/>
  <c r="V821" i="5" s="1"/>
  <c r="V809" i="5"/>
  <c r="N589" i="5"/>
  <c r="M589" i="5"/>
  <c r="N585" i="5"/>
  <c r="G605" i="5"/>
  <c r="G627" i="5" s="1"/>
  <c r="R821" i="5" s="1"/>
  <c r="M585" i="5"/>
  <c r="R809" i="5"/>
  <c r="N582" i="5"/>
  <c r="M582" i="5"/>
  <c r="G602" i="5"/>
  <c r="G624" i="5" s="1"/>
  <c r="O821" i="5" s="1"/>
  <c r="O809" i="5"/>
  <c r="I574" i="5"/>
  <c r="N587" i="5" l="1"/>
  <c r="G607" i="5"/>
  <c r="G629" i="5" s="1"/>
  <c r="T821" i="5" s="1"/>
  <c r="T809" i="5"/>
  <c r="M587" i="5"/>
  <c r="G835" i="5"/>
  <c r="I590" i="5"/>
  <c r="L574" i="5"/>
  <c r="M574" i="5" l="1"/>
  <c r="M590" i="5" s="1"/>
  <c r="L590" i="5"/>
  <c r="N574" i="5"/>
  <c r="G809" i="5"/>
  <c r="G594" i="5"/>
  <c r="G616" i="5" l="1"/>
  <c r="G610" i="5"/>
  <c r="H594" i="5" s="1"/>
  <c r="B835" i="5"/>
  <c r="B809" i="5"/>
  <c r="B822" i="5"/>
  <c r="C835" i="5"/>
  <c r="C809" i="5"/>
  <c r="C822" i="5"/>
  <c r="D822" i="5" l="1"/>
  <c r="E822" i="5" s="1"/>
  <c r="D809" i="5"/>
  <c r="E809" i="5" s="1"/>
  <c r="D835" i="5"/>
  <c r="E835" i="5" s="1"/>
  <c r="H607" i="5"/>
  <c r="H596" i="5"/>
  <c r="H604" i="5"/>
  <c r="H608" i="5"/>
  <c r="G611" i="5"/>
  <c r="G612" i="5" s="1"/>
  <c r="H609" i="5"/>
  <c r="H599" i="5"/>
  <c r="H605" i="5"/>
  <c r="H597" i="5"/>
  <c r="H602" i="5"/>
  <c r="H603" i="5"/>
  <c r="H598" i="5"/>
  <c r="H601" i="5"/>
  <c r="H606" i="5"/>
  <c r="H595" i="5"/>
  <c r="H600" i="5"/>
  <c r="G821" i="5"/>
  <c r="G632" i="5"/>
  <c r="H610" i="5" l="1"/>
  <c r="E611" i="5"/>
  <c r="F611" i="5"/>
  <c r="D611" i="5"/>
  <c r="B611" i="5"/>
  <c r="C611" i="5"/>
  <c r="H629" i="5"/>
  <c r="H622" i="5"/>
  <c r="H626" i="5"/>
  <c r="H617" i="5"/>
  <c r="H627" i="5"/>
  <c r="H623" i="5"/>
  <c r="H620" i="5"/>
  <c r="H621" i="5"/>
  <c r="H631" i="5"/>
  <c r="H624" i="5"/>
  <c r="H630" i="5"/>
  <c r="H619" i="5"/>
  <c r="H628" i="5"/>
  <c r="H625" i="5"/>
  <c r="H618" i="5"/>
  <c r="H616" i="5"/>
  <c r="C607" i="5" l="1"/>
  <c r="C604" i="5"/>
  <c r="C626" i="5" s="1"/>
  <c r="C606" i="5"/>
  <c r="C628" i="5" s="1"/>
  <c r="C600" i="5"/>
  <c r="C622" i="5" s="1"/>
  <c r="C599" i="5"/>
  <c r="C621" i="5" s="1"/>
  <c r="C605" i="5"/>
  <c r="C627" i="5" s="1"/>
  <c r="C598" i="5"/>
  <c r="C620" i="5" s="1"/>
  <c r="C602" i="5"/>
  <c r="C624" i="5" s="1"/>
  <c r="C609" i="5"/>
  <c r="C631" i="5" s="1"/>
  <c r="C603" i="5"/>
  <c r="C625" i="5" s="1"/>
  <c r="C594" i="5"/>
  <c r="C595" i="5"/>
  <c r="C617" i="5" s="1"/>
  <c r="C597" i="5"/>
  <c r="C619" i="5" s="1"/>
  <c r="C596" i="5"/>
  <c r="C618" i="5" s="1"/>
  <c r="C608" i="5"/>
  <c r="C630" i="5" s="1"/>
  <c r="C601" i="5"/>
  <c r="C623" i="5" s="1"/>
  <c r="B594" i="5"/>
  <c r="B598" i="5"/>
  <c r="B597" i="5"/>
  <c r="B606" i="5"/>
  <c r="B599" i="5"/>
  <c r="B608" i="5"/>
  <c r="B603" i="5"/>
  <c r="B601" i="5"/>
  <c r="B604" i="5"/>
  <c r="B596" i="5"/>
  <c r="B600" i="5"/>
  <c r="B609" i="5"/>
  <c r="B605" i="5"/>
  <c r="B595" i="5"/>
  <c r="B607" i="5"/>
  <c r="B602" i="5"/>
  <c r="D607" i="5"/>
  <c r="D597" i="5"/>
  <c r="D619" i="5" s="1"/>
  <c r="D598" i="5"/>
  <c r="D620" i="5" s="1"/>
  <c r="D600" i="5"/>
  <c r="D622" i="5" s="1"/>
  <c r="D601" i="5"/>
  <c r="D623" i="5" s="1"/>
  <c r="D599" i="5"/>
  <c r="D621" i="5" s="1"/>
  <c r="D595" i="5"/>
  <c r="D617" i="5" s="1"/>
  <c r="D596" i="5"/>
  <c r="D618" i="5" s="1"/>
  <c r="D604" i="5"/>
  <c r="D626" i="5" s="1"/>
  <c r="D608" i="5"/>
  <c r="D630" i="5" s="1"/>
  <c r="D594" i="5"/>
  <c r="D603" i="5"/>
  <c r="D625" i="5" s="1"/>
  <c r="D606" i="5"/>
  <c r="D628" i="5" s="1"/>
  <c r="D602" i="5"/>
  <c r="D624" i="5" s="1"/>
  <c r="D609" i="5"/>
  <c r="D631" i="5" s="1"/>
  <c r="D605" i="5"/>
  <c r="D627" i="5" s="1"/>
  <c r="F602" i="5"/>
  <c r="F624" i="5" s="1"/>
  <c r="F606" i="5"/>
  <c r="F628" i="5" s="1"/>
  <c r="F596" i="5"/>
  <c r="F618" i="5" s="1"/>
  <c r="F594" i="5"/>
  <c r="F600" i="5"/>
  <c r="F622" i="5" s="1"/>
  <c r="F597" i="5"/>
  <c r="F619" i="5" s="1"/>
  <c r="F603" i="5"/>
  <c r="F625" i="5" s="1"/>
  <c r="F605" i="5"/>
  <c r="F627" i="5" s="1"/>
  <c r="F595" i="5"/>
  <c r="F617" i="5" s="1"/>
  <c r="F609" i="5"/>
  <c r="F631" i="5" s="1"/>
  <c r="F599" i="5"/>
  <c r="F621" i="5" s="1"/>
  <c r="F607" i="5"/>
  <c r="F604" i="5"/>
  <c r="F626" i="5" s="1"/>
  <c r="F608" i="5"/>
  <c r="F630" i="5" s="1"/>
  <c r="F598" i="5"/>
  <c r="F620" i="5" s="1"/>
  <c r="F601" i="5"/>
  <c r="F623" i="5" s="1"/>
  <c r="H632" i="5"/>
  <c r="E607" i="5"/>
  <c r="E603" i="5"/>
  <c r="E625" i="5" s="1"/>
  <c r="E609" i="5"/>
  <c r="E631" i="5" s="1"/>
  <c r="E605" i="5"/>
  <c r="E627" i="5" s="1"/>
  <c r="E599" i="5"/>
  <c r="E621" i="5" s="1"/>
  <c r="E596" i="5"/>
  <c r="E618" i="5" s="1"/>
  <c r="E608" i="5"/>
  <c r="E630" i="5" s="1"/>
  <c r="E594" i="5"/>
  <c r="E606" i="5"/>
  <c r="E628" i="5" s="1"/>
  <c r="E597" i="5"/>
  <c r="E619" i="5" s="1"/>
  <c r="E604" i="5"/>
  <c r="E626" i="5" s="1"/>
  <c r="E598" i="5"/>
  <c r="E620" i="5" s="1"/>
  <c r="E595" i="5"/>
  <c r="E617" i="5" s="1"/>
  <c r="E602" i="5"/>
  <c r="E624" i="5" s="1"/>
  <c r="E600" i="5"/>
  <c r="E622" i="5" s="1"/>
  <c r="E601" i="5"/>
  <c r="E623" i="5" s="1"/>
  <c r="I597" i="5" l="1"/>
  <c r="B619" i="5"/>
  <c r="I619" i="5" s="1"/>
  <c r="E610" i="5"/>
  <c r="E612" i="5" s="1"/>
  <c r="E629" i="5" s="1"/>
  <c r="I602" i="5"/>
  <c r="B624" i="5"/>
  <c r="I624" i="5" s="1"/>
  <c r="B617" i="5"/>
  <c r="I617" i="5" s="1"/>
  <c r="I595" i="5"/>
  <c r="I605" i="5"/>
  <c r="B627" i="5"/>
  <c r="I627" i="5" s="1"/>
  <c r="B628" i="5"/>
  <c r="I628" i="5" s="1"/>
  <c r="I606" i="5"/>
  <c r="I598" i="5"/>
  <c r="B620" i="5"/>
  <c r="I620" i="5" s="1"/>
  <c r="B631" i="5"/>
  <c r="I631" i="5" s="1"/>
  <c r="I609" i="5"/>
  <c r="B610" i="5"/>
  <c r="B612" i="5" s="1"/>
  <c r="B616" i="5" s="1"/>
  <c r="I594" i="5"/>
  <c r="I607" i="5"/>
  <c r="I596" i="5"/>
  <c r="B618" i="5"/>
  <c r="I618" i="5" s="1"/>
  <c r="C610" i="5"/>
  <c r="C612" i="5" s="1"/>
  <c r="C629" i="5" s="1"/>
  <c r="I604" i="5"/>
  <c r="B626" i="5"/>
  <c r="I626" i="5" s="1"/>
  <c r="B623" i="5"/>
  <c r="I623" i="5" s="1"/>
  <c r="I601" i="5"/>
  <c r="F610" i="5"/>
  <c r="F612" i="5" s="1"/>
  <c r="F629" i="5" s="1"/>
  <c r="D610" i="5"/>
  <c r="D612" i="5" s="1"/>
  <c r="D616" i="5" s="1"/>
  <c r="I603" i="5"/>
  <c r="B625" i="5"/>
  <c r="I625" i="5" s="1"/>
  <c r="B630" i="5"/>
  <c r="I630" i="5" s="1"/>
  <c r="I608" i="5"/>
  <c r="B622" i="5"/>
  <c r="I622" i="5" s="1"/>
  <c r="I600" i="5"/>
  <c r="I599" i="5"/>
  <c r="B621" i="5"/>
  <c r="I621" i="5" s="1"/>
  <c r="B629" i="5" l="1"/>
  <c r="D629" i="5"/>
  <c r="D632" i="5" s="1"/>
  <c r="E616" i="5"/>
  <c r="E632" i="5" s="1"/>
  <c r="F616" i="5"/>
  <c r="F632" i="5" s="1"/>
  <c r="C616" i="5"/>
  <c r="C632" i="5" s="1"/>
  <c r="I610" i="5"/>
  <c r="B632" i="5"/>
  <c r="U834" i="5"/>
  <c r="K630" i="5"/>
  <c r="L630" i="5" s="1"/>
  <c r="L625" i="5"/>
  <c r="P834" i="5"/>
  <c r="L627" i="5"/>
  <c r="R834" i="5"/>
  <c r="L624" i="5"/>
  <c r="O834" i="5"/>
  <c r="M834" i="5"/>
  <c r="L622" i="5"/>
  <c r="V834" i="5"/>
  <c r="K631" i="5"/>
  <c r="L631" i="5" s="1"/>
  <c r="N834" i="5"/>
  <c r="L623" i="5"/>
  <c r="Q834" i="5"/>
  <c r="L626" i="5"/>
  <c r="I834" i="5"/>
  <c r="L618" i="5"/>
  <c r="L619" i="5"/>
  <c r="J834" i="5"/>
  <c r="L621" i="5"/>
  <c r="L834" i="5"/>
  <c r="K834" i="5"/>
  <c r="L620" i="5"/>
  <c r="S834" i="5"/>
  <c r="L628" i="5"/>
  <c r="H834" i="5"/>
  <c r="L617" i="5"/>
  <c r="I629" i="5" l="1"/>
  <c r="I616" i="5"/>
  <c r="L616" i="5" s="1"/>
  <c r="N631" i="5"/>
  <c r="G651" i="5"/>
  <c r="G673" i="5" s="1"/>
  <c r="V820" i="5" s="1"/>
  <c r="V808" i="5"/>
  <c r="M631" i="5"/>
  <c r="K808" i="5"/>
  <c r="M620" i="5"/>
  <c r="N620" i="5"/>
  <c r="G640" i="5"/>
  <c r="G662" i="5" s="1"/>
  <c r="K820" i="5" s="1"/>
  <c r="M622" i="5"/>
  <c r="N622" i="5"/>
  <c r="M808" i="5"/>
  <c r="G642" i="5"/>
  <c r="G664" i="5" s="1"/>
  <c r="M820" i="5" s="1"/>
  <c r="N617" i="5"/>
  <c r="M617" i="5"/>
  <c r="H808" i="5"/>
  <c r="G637" i="5"/>
  <c r="G659" i="5" s="1"/>
  <c r="H820" i="5" s="1"/>
  <c r="M627" i="5"/>
  <c r="G647" i="5"/>
  <c r="G669" i="5" s="1"/>
  <c r="R820" i="5" s="1"/>
  <c r="N627" i="5"/>
  <c r="R808" i="5"/>
  <c r="N625" i="5"/>
  <c r="G645" i="5"/>
  <c r="G667" i="5" s="1"/>
  <c r="P820" i="5" s="1"/>
  <c r="P808" i="5"/>
  <c r="M625" i="5"/>
  <c r="N628" i="5"/>
  <c r="G648" i="5"/>
  <c r="G670" i="5" s="1"/>
  <c r="S820" i="5" s="1"/>
  <c r="M628" i="5"/>
  <c r="S808" i="5"/>
  <c r="M630" i="5"/>
  <c r="N630" i="5"/>
  <c r="U808" i="5"/>
  <c r="G650" i="5"/>
  <c r="G672" i="5" s="1"/>
  <c r="U820" i="5" s="1"/>
  <c r="G639" i="5"/>
  <c r="G661" i="5" s="1"/>
  <c r="J820" i="5" s="1"/>
  <c r="J808" i="5"/>
  <c r="M619" i="5"/>
  <c r="N619" i="5"/>
  <c r="I808" i="5"/>
  <c r="N618" i="5"/>
  <c r="M618" i="5"/>
  <c r="G638" i="5"/>
  <c r="G660" i="5" s="1"/>
  <c r="I820" i="5" s="1"/>
  <c r="N624" i="5"/>
  <c r="M624" i="5"/>
  <c r="O808" i="5"/>
  <c r="G644" i="5"/>
  <c r="G666" i="5" s="1"/>
  <c r="O820" i="5" s="1"/>
  <c r="G641" i="5"/>
  <c r="G663" i="5" s="1"/>
  <c r="L820" i="5" s="1"/>
  <c r="L808" i="5"/>
  <c r="M621" i="5"/>
  <c r="N621" i="5"/>
  <c r="N623" i="5"/>
  <c r="N808" i="5"/>
  <c r="M623" i="5"/>
  <c r="G643" i="5"/>
  <c r="G665" i="5" s="1"/>
  <c r="N820" i="5" s="1"/>
  <c r="N626" i="5"/>
  <c r="Q808" i="5"/>
  <c r="G646" i="5"/>
  <c r="G668" i="5" s="1"/>
  <c r="Q820" i="5" s="1"/>
  <c r="M626" i="5"/>
  <c r="G834" i="5" l="1"/>
  <c r="I632" i="5"/>
  <c r="K629" i="5"/>
  <c r="L629" i="5" s="1"/>
  <c r="T834" i="5"/>
  <c r="L632" i="5"/>
  <c r="G808" i="5"/>
  <c r="M616" i="5"/>
  <c r="G636" i="5"/>
  <c r="N616" i="5"/>
  <c r="M629" i="5" l="1"/>
  <c r="M632" i="5" s="1"/>
  <c r="C834" i="5" s="1"/>
  <c r="T808" i="5"/>
  <c r="G649" i="5"/>
  <c r="G671" i="5" s="1"/>
  <c r="T820" i="5" s="1"/>
  <c r="N629" i="5"/>
  <c r="G658" i="5"/>
  <c r="B808" i="5"/>
  <c r="B821" i="5"/>
  <c r="B834" i="5"/>
  <c r="G652" i="5" l="1"/>
  <c r="C821" i="5"/>
  <c r="D821" i="5" s="1"/>
  <c r="E821" i="5" s="1"/>
  <c r="C808" i="5"/>
  <c r="D808" i="5" s="1"/>
  <c r="E808" i="5" s="1"/>
  <c r="D834" i="5"/>
  <c r="E834" i="5" s="1"/>
  <c r="G820" i="5"/>
  <c r="G674" i="5"/>
  <c r="H658" i="5" s="1"/>
  <c r="H636" i="5"/>
  <c r="H638" i="5"/>
  <c r="H650" i="5"/>
  <c r="H641" i="5"/>
  <c r="H640" i="5"/>
  <c r="H651" i="5"/>
  <c r="H643" i="5"/>
  <c r="H642" i="5"/>
  <c r="G653" i="5"/>
  <c r="H644" i="5"/>
  <c r="H637" i="5"/>
  <c r="H645" i="5"/>
  <c r="H639" i="5"/>
  <c r="H649" i="5"/>
  <c r="H646" i="5"/>
  <c r="H647" i="5"/>
  <c r="H648" i="5"/>
  <c r="D653" i="5" l="1"/>
  <c r="E653" i="5"/>
  <c r="C653" i="5"/>
  <c r="F653" i="5"/>
  <c r="B653" i="5"/>
  <c r="H662" i="5"/>
  <c r="H659" i="5"/>
  <c r="H669" i="5"/>
  <c r="H663" i="5"/>
  <c r="H667" i="5"/>
  <c r="H671" i="5"/>
  <c r="H668" i="5"/>
  <c r="H672" i="5"/>
  <c r="H673" i="5"/>
  <c r="H670" i="5"/>
  <c r="H660" i="5"/>
  <c r="H665" i="5"/>
  <c r="H661" i="5"/>
  <c r="H664" i="5"/>
  <c r="H666" i="5"/>
  <c r="H652" i="5"/>
  <c r="G654" i="5"/>
  <c r="F639" i="5" l="1"/>
  <c r="F661" i="5" s="1"/>
  <c r="F645" i="5"/>
  <c r="F667" i="5" s="1"/>
  <c r="F640" i="5"/>
  <c r="F662" i="5" s="1"/>
  <c r="F641" i="5"/>
  <c r="F663" i="5" s="1"/>
  <c r="F637" i="5"/>
  <c r="F659" i="5" s="1"/>
  <c r="F642" i="5"/>
  <c r="F664" i="5" s="1"/>
  <c r="F651" i="5"/>
  <c r="F673" i="5" s="1"/>
  <c r="F643" i="5"/>
  <c r="F665" i="5" s="1"/>
  <c r="F644" i="5"/>
  <c r="F666" i="5" s="1"/>
  <c r="F646" i="5"/>
  <c r="F668" i="5" s="1"/>
  <c r="F638" i="5"/>
  <c r="F660" i="5" s="1"/>
  <c r="F647" i="5"/>
  <c r="F669" i="5" s="1"/>
  <c r="F648" i="5"/>
  <c r="F670" i="5" s="1"/>
  <c r="F649" i="5"/>
  <c r="F650" i="5"/>
  <c r="F672" i="5" s="1"/>
  <c r="F636" i="5"/>
  <c r="H674" i="5"/>
  <c r="B639" i="5"/>
  <c r="B640" i="5"/>
  <c r="B644" i="5"/>
  <c r="B645" i="5"/>
  <c r="B641" i="5"/>
  <c r="B646" i="5"/>
  <c r="B651" i="5"/>
  <c r="B649" i="5"/>
  <c r="B643" i="5"/>
  <c r="B638" i="5"/>
  <c r="B650" i="5"/>
  <c r="B636" i="5"/>
  <c r="B647" i="5"/>
  <c r="B642" i="5"/>
  <c r="B648" i="5"/>
  <c r="B637" i="5"/>
  <c r="C643" i="5"/>
  <c r="C665" i="5" s="1"/>
  <c r="C650" i="5"/>
  <c r="C672" i="5" s="1"/>
  <c r="C641" i="5"/>
  <c r="C663" i="5" s="1"/>
  <c r="C647" i="5"/>
  <c r="C669" i="5" s="1"/>
  <c r="C651" i="5"/>
  <c r="C673" i="5" s="1"/>
  <c r="C644" i="5"/>
  <c r="C666" i="5" s="1"/>
  <c r="C637" i="5"/>
  <c r="C659" i="5" s="1"/>
  <c r="C649" i="5"/>
  <c r="C638" i="5"/>
  <c r="C660" i="5" s="1"/>
  <c r="C639" i="5"/>
  <c r="C661" i="5" s="1"/>
  <c r="C640" i="5"/>
  <c r="C662" i="5" s="1"/>
  <c r="C636" i="5"/>
  <c r="C642" i="5"/>
  <c r="C664" i="5" s="1"/>
  <c r="C646" i="5"/>
  <c r="C668" i="5" s="1"/>
  <c r="C648" i="5"/>
  <c r="C670" i="5" s="1"/>
  <c r="C645" i="5"/>
  <c r="C667" i="5" s="1"/>
  <c r="E641" i="5"/>
  <c r="E663" i="5" s="1"/>
  <c r="E637" i="5"/>
  <c r="E659" i="5" s="1"/>
  <c r="E639" i="5"/>
  <c r="E661" i="5" s="1"/>
  <c r="E649" i="5"/>
  <c r="E638" i="5"/>
  <c r="E660" i="5" s="1"/>
  <c r="E645" i="5"/>
  <c r="E667" i="5" s="1"/>
  <c r="E640" i="5"/>
  <c r="E662" i="5" s="1"/>
  <c r="E647" i="5"/>
  <c r="E669" i="5" s="1"/>
  <c r="E636" i="5"/>
  <c r="E643" i="5"/>
  <c r="E665" i="5" s="1"/>
  <c r="E642" i="5"/>
  <c r="E664" i="5" s="1"/>
  <c r="E644" i="5"/>
  <c r="E666" i="5" s="1"/>
  <c r="E651" i="5"/>
  <c r="E673" i="5" s="1"/>
  <c r="E646" i="5"/>
  <c r="E668" i="5" s="1"/>
  <c r="E648" i="5"/>
  <c r="E670" i="5" s="1"/>
  <c r="E650" i="5"/>
  <c r="E672" i="5" s="1"/>
  <c r="D649" i="5"/>
  <c r="D648" i="5"/>
  <c r="D670" i="5" s="1"/>
  <c r="D641" i="5"/>
  <c r="D663" i="5" s="1"/>
  <c r="D646" i="5"/>
  <c r="D668" i="5" s="1"/>
  <c r="D651" i="5"/>
  <c r="D673" i="5" s="1"/>
  <c r="D636" i="5"/>
  <c r="D642" i="5"/>
  <c r="D664" i="5" s="1"/>
  <c r="D637" i="5"/>
  <c r="D659" i="5" s="1"/>
  <c r="D638" i="5"/>
  <c r="D660" i="5" s="1"/>
  <c r="D640" i="5"/>
  <c r="D662" i="5" s="1"/>
  <c r="D647" i="5"/>
  <c r="D669" i="5" s="1"/>
  <c r="D650" i="5"/>
  <c r="D672" i="5" s="1"/>
  <c r="D644" i="5"/>
  <c r="D666" i="5" s="1"/>
  <c r="D639" i="5"/>
  <c r="D661" i="5" s="1"/>
  <c r="D643" i="5"/>
  <c r="D665" i="5" s="1"/>
  <c r="D645" i="5"/>
  <c r="D667" i="5" s="1"/>
  <c r="F652" i="5" l="1"/>
  <c r="F654" i="5" s="1"/>
  <c r="F658" i="5" s="1"/>
  <c r="B659" i="5"/>
  <c r="I659" i="5" s="1"/>
  <c r="I637" i="5"/>
  <c r="I647" i="5"/>
  <c r="B669" i="5"/>
  <c r="I669" i="5" s="1"/>
  <c r="B665" i="5"/>
  <c r="I665" i="5" s="1"/>
  <c r="I643" i="5"/>
  <c r="I638" i="5"/>
  <c r="B660" i="5"/>
  <c r="I660" i="5" s="1"/>
  <c r="C652" i="5"/>
  <c r="C654" i="5" s="1"/>
  <c r="C671" i="5" s="1"/>
  <c r="I649" i="5"/>
  <c r="I646" i="5"/>
  <c r="B668" i="5"/>
  <c r="I668" i="5" s="1"/>
  <c r="D652" i="5"/>
  <c r="D654" i="5" s="1"/>
  <c r="D658" i="5" s="1"/>
  <c r="I651" i="5"/>
  <c r="B673" i="5"/>
  <c r="I673" i="5" s="1"/>
  <c r="B663" i="5"/>
  <c r="I663" i="5" s="1"/>
  <c r="I641" i="5"/>
  <c r="I642" i="5"/>
  <c r="B664" i="5"/>
  <c r="I664" i="5" s="1"/>
  <c r="B667" i="5"/>
  <c r="I667" i="5" s="1"/>
  <c r="I645" i="5"/>
  <c r="B670" i="5"/>
  <c r="I670" i="5" s="1"/>
  <c r="I648" i="5"/>
  <c r="I636" i="5"/>
  <c r="B652" i="5"/>
  <c r="B654" i="5" s="1"/>
  <c r="B671" i="5" s="1"/>
  <c r="I644" i="5"/>
  <c r="B666" i="5"/>
  <c r="I666" i="5" s="1"/>
  <c r="B662" i="5"/>
  <c r="I662" i="5" s="1"/>
  <c r="I640" i="5"/>
  <c r="I650" i="5"/>
  <c r="B672" i="5"/>
  <c r="I672" i="5" s="1"/>
  <c r="E652" i="5"/>
  <c r="E654" i="5" s="1"/>
  <c r="E671" i="5" s="1"/>
  <c r="B661" i="5"/>
  <c r="I661" i="5" s="1"/>
  <c r="I639" i="5"/>
  <c r="D671" i="5" l="1"/>
  <c r="D674" i="5" s="1"/>
  <c r="F671" i="5"/>
  <c r="F674" i="5" s="1"/>
  <c r="C658" i="5"/>
  <c r="C674" i="5" s="1"/>
  <c r="B658" i="5"/>
  <c r="B674" i="5" s="1"/>
  <c r="E658" i="5"/>
  <c r="E674" i="5" s="1"/>
  <c r="L660" i="5"/>
  <c r="I833" i="5"/>
  <c r="K673" i="5"/>
  <c r="L673" i="5" s="1"/>
  <c r="V833" i="5"/>
  <c r="K833" i="5"/>
  <c r="L662" i="5"/>
  <c r="N833" i="5"/>
  <c r="L665" i="5"/>
  <c r="L663" i="5"/>
  <c r="L833" i="5"/>
  <c r="K672" i="5"/>
  <c r="L672" i="5" s="1"/>
  <c r="U833" i="5"/>
  <c r="R833" i="5"/>
  <c r="L669" i="5"/>
  <c r="O833" i="5"/>
  <c r="L666" i="5"/>
  <c r="I652" i="5"/>
  <c r="P833" i="5"/>
  <c r="L667" i="5"/>
  <c r="L661" i="5"/>
  <c r="J833" i="5"/>
  <c r="L668" i="5"/>
  <c r="Q833" i="5"/>
  <c r="S833" i="5"/>
  <c r="L670" i="5"/>
  <c r="M833" i="5"/>
  <c r="L664" i="5"/>
  <c r="H833" i="5"/>
  <c r="L659" i="5"/>
  <c r="I671" i="5" l="1"/>
  <c r="I658" i="5"/>
  <c r="L658" i="5" s="1"/>
  <c r="M807" i="5"/>
  <c r="N664" i="5"/>
  <c r="M664" i="5"/>
  <c r="G684" i="5"/>
  <c r="G706" i="5" s="1"/>
  <c r="M819" i="5" s="1"/>
  <c r="T833" i="5"/>
  <c r="K671" i="5"/>
  <c r="L671" i="5" s="1"/>
  <c r="N665" i="5"/>
  <c r="N807" i="5"/>
  <c r="M665" i="5"/>
  <c r="G685" i="5"/>
  <c r="G707" i="5" s="1"/>
  <c r="N819" i="5" s="1"/>
  <c r="M673" i="5"/>
  <c r="N673" i="5"/>
  <c r="V807" i="5"/>
  <c r="G693" i="5"/>
  <c r="G715" i="5" s="1"/>
  <c r="V819" i="5" s="1"/>
  <c r="R807" i="5"/>
  <c r="G689" i="5"/>
  <c r="G711" i="5" s="1"/>
  <c r="R819" i="5" s="1"/>
  <c r="M669" i="5"/>
  <c r="N669" i="5"/>
  <c r="G679" i="5"/>
  <c r="G701" i="5" s="1"/>
  <c r="H819" i="5" s="1"/>
  <c r="H807" i="5"/>
  <c r="N659" i="5"/>
  <c r="M659" i="5"/>
  <c r="K807" i="5"/>
  <c r="N662" i="5"/>
  <c r="G682" i="5"/>
  <c r="G704" i="5" s="1"/>
  <c r="K819" i="5" s="1"/>
  <c r="M662" i="5"/>
  <c r="G681" i="5"/>
  <c r="G703" i="5" s="1"/>
  <c r="J819" i="5" s="1"/>
  <c r="N661" i="5"/>
  <c r="M661" i="5"/>
  <c r="J807" i="5"/>
  <c r="I807" i="5"/>
  <c r="N660" i="5"/>
  <c r="M660" i="5"/>
  <c r="G680" i="5"/>
  <c r="G702" i="5" s="1"/>
  <c r="I819" i="5" s="1"/>
  <c r="G692" i="5"/>
  <c r="G714" i="5" s="1"/>
  <c r="U819" i="5" s="1"/>
  <c r="U807" i="5"/>
  <c r="M672" i="5"/>
  <c r="N672" i="5"/>
  <c r="G687" i="5"/>
  <c r="G709" i="5" s="1"/>
  <c r="P819" i="5" s="1"/>
  <c r="P807" i="5"/>
  <c r="N667" i="5"/>
  <c r="M667" i="5"/>
  <c r="N666" i="5"/>
  <c r="O807" i="5"/>
  <c r="G686" i="5"/>
  <c r="G708" i="5" s="1"/>
  <c r="O819" i="5" s="1"/>
  <c r="M666" i="5"/>
  <c r="N663" i="5"/>
  <c r="M663" i="5"/>
  <c r="G683" i="5"/>
  <c r="G705" i="5" s="1"/>
  <c r="L819" i="5" s="1"/>
  <c r="L807" i="5"/>
  <c r="S807" i="5"/>
  <c r="N670" i="5"/>
  <c r="G690" i="5"/>
  <c r="G712" i="5" s="1"/>
  <c r="S819" i="5" s="1"/>
  <c r="M670" i="5"/>
  <c r="M668" i="5"/>
  <c r="G688" i="5"/>
  <c r="G710" i="5" s="1"/>
  <c r="Q819" i="5" s="1"/>
  <c r="N668" i="5"/>
  <c r="Q807" i="5"/>
  <c r="I674" i="5" l="1"/>
  <c r="G833" i="5"/>
  <c r="G691" i="5"/>
  <c r="N671" i="5"/>
  <c r="T807" i="5"/>
  <c r="M671" i="5"/>
  <c r="L674" i="5"/>
  <c r="G678" i="5"/>
  <c r="N658" i="5"/>
  <c r="M658" i="5"/>
  <c r="M674" i="5" s="1"/>
  <c r="G807" i="5"/>
  <c r="B820" i="5" l="1"/>
  <c r="B807" i="5"/>
  <c r="B833" i="5"/>
  <c r="C807" i="5"/>
  <c r="C820" i="5"/>
  <c r="C833" i="5"/>
  <c r="G700" i="5"/>
  <c r="G694" i="5"/>
  <c r="H678" i="5" s="1"/>
  <c r="G713" i="5"/>
  <c r="D807" i="5" l="1"/>
  <c r="E807" i="5" s="1"/>
  <c r="D820" i="5"/>
  <c r="E820" i="5" s="1"/>
  <c r="D833" i="5"/>
  <c r="E833" i="5" s="1"/>
  <c r="H691" i="5"/>
  <c r="T819" i="5"/>
  <c r="H684" i="5"/>
  <c r="H693" i="5"/>
  <c r="H683" i="5"/>
  <c r="H692" i="5"/>
  <c r="H685" i="5"/>
  <c r="G695" i="5"/>
  <c r="G696" i="5" s="1"/>
  <c r="H686" i="5"/>
  <c r="H681" i="5"/>
  <c r="H682" i="5"/>
  <c r="H690" i="5"/>
  <c r="H680" i="5"/>
  <c r="H687" i="5"/>
  <c r="H679" i="5"/>
  <c r="H688" i="5"/>
  <c r="H689" i="5"/>
  <c r="G819" i="5"/>
  <c r="G716" i="5"/>
  <c r="H694" i="5" l="1"/>
  <c r="D695" i="5"/>
  <c r="D689" i="5" s="1"/>
  <c r="D711" i="5" s="1"/>
  <c r="E695" i="5"/>
  <c r="B695" i="5"/>
  <c r="C695" i="5"/>
  <c r="F695" i="5"/>
  <c r="H700" i="5"/>
  <c r="H710" i="5"/>
  <c r="H709" i="5"/>
  <c r="H712" i="5"/>
  <c r="H705" i="5"/>
  <c r="H708" i="5"/>
  <c r="H707" i="5"/>
  <c r="H702" i="5"/>
  <c r="H711" i="5"/>
  <c r="H703" i="5"/>
  <c r="H704" i="5"/>
  <c r="H706" i="5"/>
  <c r="H714" i="5"/>
  <c r="H701" i="5"/>
  <c r="H715" i="5"/>
  <c r="H713" i="5"/>
  <c r="D681" i="5" l="1"/>
  <c r="D703" i="5" s="1"/>
  <c r="H716" i="5"/>
  <c r="F681" i="5"/>
  <c r="F703" i="5" s="1"/>
  <c r="F678" i="5"/>
  <c r="F691" i="5"/>
  <c r="F692" i="5"/>
  <c r="F714" i="5" s="1"/>
  <c r="F693" i="5"/>
  <c r="F715" i="5" s="1"/>
  <c r="F683" i="5"/>
  <c r="F705" i="5" s="1"/>
  <c r="F679" i="5"/>
  <c r="F701" i="5" s="1"/>
  <c r="F686" i="5"/>
  <c r="F708" i="5" s="1"/>
  <c r="F688" i="5"/>
  <c r="F710" i="5" s="1"/>
  <c r="F682" i="5"/>
  <c r="F704" i="5" s="1"/>
  <c r="F690" i="5"/>
  <c r="F712" i="5" s="1"/>
  <c r="F689" i="5"/>
  <c r="F711" i="5" s="1"/>
  <c r="F687" i="5"/>
  <c r="F709" i="5" s="1"/>
  <c r="F684" i="5"/>
  <c r="F706" i="5" s="1"/>
  <c r="F685" i="5"/>
  <c r="F707" i="5" s="1"/>
  <c r="F680" i="5"/>
  <c r="F702" i="5" s="1"/>
  <c r="C683" i="5"/>
  <c r="C705" i="5" s="1"/>
  <c r="C679" i="5"/>
  <c r="C701" i="5" s="1"/>
  <c r="C689" i="5"/>
  <c r="C711" i="5" s="1"/>
  <c r="C692" i="5"/>
  <c r="C714" i="5" s="1"/>
  <c r="C686" i="5"/>
  <c r="C708" i="5" s="1"/>
  <c r="C680" i="5"/>
  <c r="C702" i="5" s="1"/>
  <c r="C681" i="5"/>
  <c r="C703" i="5" s="1"/>
  <c r="C693" i="5"/>
  <c r="C715" i="5" s="1"/>
  <c r="C688" i="5"/>
  <c r="C710" i="5" s="1"/>
  <c r="C685" i="5"/>
  <c r="C707" i="5" s="1"/>
  <c r="C690" i="5"/>
  <c r="C712" i="5" s="1"/>
  <c r="C691" i="5"/>
  <c r="C678" i="5"/>
  <c r="C682" i="5"/>
  <c r="C704" i="5" s="1"/>
  <c r="C687" i="5"/>
  <c r="C709" i="5" s="1"/>
  <c r="C684" i="5"/>
  <c r="C706" i="5" s="1"/>
  <c r="B687" i="5"/>
  <c r="B693" i="5"/>
  <c r="B681" i="5"/>
  <c r="B680" i="5"/>
  <c r="B692" i="5"/>
  <c r="B678" i="5"/>
  <c r="B679" i="5"/>
  <c r="B683" i="5"/>
  <c r="B691" i="5"/>
  <c r="B686" i="5"/>
  <c r="B685" i="5"/>
  <c r="B689" i="5"/>
  <c r="B684" i="5"/>
  <c r="B690" i="5"/>
  <c r="B682" i="5"/>
  <c r="B688" i="5"/>
  <c r="E685" i="5"/>
  <c r="E707" i="5" s="1"/>
  <c r="E687" i="5"/>
  <c r="E709" i="5" s="1"/>
  <c r="E682" i="5"/>
  <c r="E704" i="5" s="1"/>
  <c r="E684" i="5"/>
  <c r="E706" i="5" s="1"/>
  <c r="E692" i="5"/>
  <c r="E714" i="5" s="1"/>
  <c r="E683" i="5"/>
  <c r="E705" i="5" s="1"/>
  <c r="E678" i="5"/>
  <c r="E693" i="5"/>
  <c r="E715" i="5" s="1"/>
  <c r="E681" i="5"/>
  <c r="E703" i="5" s="1"/>
  <c r="E690" i="5"/>
  <c r="E712" i="5" s="1"/>
  <c r="E679" i="5"/>
  <c r="E701" i="5" s="1"/>
  <c r="E680" i="5"/>
  <c r="E702" i="5" s="1"/>
  <c r="E691" i="5"/>
  <c r="E689" i="5"/>
  <c r="E711" i="5" s="1"/>
  <c r="E686" i="5"/>
  <c r="E708" i="5" s="1"/>
  <c r="E688" i="5"/>
  <c r="E710" i="5" s="1"/>
  <c r="D690" i="5"/>
  <c r="D712" i="5" s="1"/>
  <c r="D680" i="5"/>
  <c r="D702" i="5" s="1"/>
  <c r="D684" i="5"/>
  <c r="D706" i="5" s="1"/>
  <c r="D686" i="5"/>
  <c r="D708" i="5" s="1"/>
  <c r="D691" i="5"/>
  <c r="D679" i="5"/>
  <c r="D701" i="5" s="1"/>
  <c r="D685" i="5"/>
  <c r="D707" i="5" s="1"/>
  <c r="D682" i="5"/>
  <c r="D704" i="5" s="1"/>
  <c r="D683" i="5"/>
  <c r="D705" i="5" s="1"/>
  <c r="D693" i="5"/>
  <c r="D715" i="5" s="1"/>
  <c r="D688" i="5"/>
  <c r="D710" i="5" s="1"/>
  <c r="D678" i="5"/>
  <c r="D692" i="5"/>
  <c r="D714" i="5" s="1"/>
  <c r="D687" i="5"/>
  <c r="D709" i="5" s="1"/>
  <c r="D694" i="5" l="1"/>
  <c r="D696" i="5" s="1"/>
  <c r="D713" i="5" s="1"/>
  <c r="I679" i="5"/>
  <c r="B701" i="5"/>
  <c r="I701" i="5" s="1"/>
  <c r="I678" i="5"/>
  <c r="B694" i="5"/>
  <c r="B696" i="5" s="1"/>
  <c r="B700" i="5" s="1"/>
  <c r="I692" i="5"/>
  <c r="B714" i="5"/>
  <c r="I714" i="5" s="1"/>
  <c r="B703" i="5"/>
  <c r="I703" i="5" s="1"/>
  <c r="I681" i="5"/>
  <c r="B715" i="5"/>
  <c r="I715" i="5" s="1"/>
  <c r="I693" i="5"/>
  <c r="B704" i="5"/>
  <c r="I704" i="5" s="1"/>
  <c r="I682" i="5"/>
  <c r="B702" i="5"/>
  <c r="I702" i="5" s="1"/>
  <c r="I680" i="5"/>
  <c r="C694" i="5"/>
  <c r="C696" i="5" s="1"/>
  <c r="C713" i="5" s="1"/>
  <c r="B706" i="5"/>
  <c r="I706" i="5" s="1"/>
  <c r="I684" i="5"/>
  <c r="E694" i="5"/>
  <c r="E696" i="5" s="1"/>
  <c r="E700" i="5" s="1"/>
  <c r="I689" i="5"/>
  <c r="B711" i="5"/>
  <c r="I711" i="5" s="1"/>
  <c r="B708" i="5"/>
  <c r="I708" i="5" s="1"/>
  <c r="I686" i="5"/>
  <c r="F694" i="5"/>
  <c r="F696" i="5" s="1"/>
  <c r="F713" i="5" s="1"/>
  <c r="B710" i="5"/>
  <c r="I710" i="5" s="1"/>
  <c r="I688" i="5"/>
  <c r="B712" i="5"/>
  <c r="I712" i="5" s="1"/>
  <c r="I690" i="5"/>
  <c r="B713" i="5"/>
  <c r="I691" i="5"/>
  <c r="I687" i="5"/>
  <c r="B709" i="5"/>
  <c r="I709" i="5" s="1"/>
  <c r="B707" i="5"/>
  <c r="I707" i="5" s="1"/>
  <c r="I685" i="5"/>
  <c r="I683" i="5"/>
  <c r="B705" i="5"/>
  <c r="I705" i="5" s="1"/>
  <c r="E713" i="5" l="1"/>
  <c r="E716" i="5" s="1"/>
  <c r="C700" i="5"/>
  <c r="C716" i="5" s="1"/>
  <c r="F700" i="5"/>
  <c r="F716" i="5" s="1"/>
  <c r="D700" i="5"/>
  <c r="D716" i="5" s="1"/>
  <c r="S832" i="5"/>
  <c r="L712" i="5"/>
  <c r="Q832" i="5"/>
  <c r="L710" i="5"/>
  <c r="K714" i="5"/>
  <c r="L714" i="5" s="1"/>
  <c r="U832" i="5"/>
  <c r="L705" i="5"/>
  <c r="L832" i="5"/>
  <c r="L704" i="5"/>
  <c r="K832" i="5"/>
  <c r="B716" i="5"/>
  <c r="L706" i="5"/>
  <c r="M832" i="5"/>
  <c r="L709" i="5"/>
  <c r="P832" i="5"/>
  <c r="I694" i="5"/>
  <c r="L707" i="5"/>
  <c r="N832" i="5"/>
  <c r="L701" i="5"/>
  <c r="H832" i="5"/>
  <c r="O832" i="5"/>
  <c r="L708" i="5"/>
  <c r="R832" i="5"/>
  <c r="L711" i="5"/>
  <c r="L703" i="5"/>
  <c r="J832" i="5"/>
  <c r="L702" i="5"/>
  <c r="I832" i="5"/>
  <c r="V832" i="5"/>
  <c r="K715" i="5"/>
  <c r="L715" i="5" s="1"/>
  <c r="I713" i="5" l="1"/>
  <c r="I700" i="5"/>
  <c r="G832" i="5" s="1"/>
  <c r="I806" i="5"/>
  <c r="M702" i="5"/>
  <c r="N702" i="5"/>
  <c r="G722" i="5"/>
  <c r="G744" i="5" s="1"/>
  <c r="I818" i="5" s="1"/>
  <c r="N703" i="5"/>
  <c r="M703" i="5"/>
  <c r="G723" i="5"/>
  <c r="G745" i="5" s="1"/>
  <c r="J818" i="5" s="1"/>
  <c r="J806" i="5"/>
  <c r="L806" i="5"/>
  <c r="G725" i="5"/>
  <c r="G747" i="5" s="1"/>
  <c r="L818" i="5" s="1"/>
  <c r="N705" i="5"/>
  <c r="M705" i="5"/>
  <c r="N706" i="5"/>
  <c r="G726" i="5"/>
  <c r="G748" i="5" s="1"/>
  <c r="M818" i="5" s="1"/>
  <c r="M806" i="5"/>
  <c r="M706" i="5"/>
  <c r="N707" i="5"/>
  <c r="M707" i="5"/>
  <c r="N806" i="5"/>
  <c r="G727" i="5"/>
  <c r="G749" i="5" s="1"/>
  <c r="N818" i="5" s="1"/>
  <c r="G735" i="5"/>
  <c r="G757" i="5" s="1"/>
  <c r="V818" i="5" s="1"/>
  <c r="V806" i="5"/>
  <c r="N715" i="5"/>
  <c r="M715" i="5"/>
  <c r="G734" i="5"/>
  <c r="G756" i="5" s="1"/>
  <c r="U818" i="5" s="1"/>
  <c r="N714" i="5"/>
  <c r="U806" i="5"/>
  <c r="M714" i="5"/>
  <c r="N711" i="5"/>
  <c r="G731" i="5"/>
  <c r="G753" i="5" s="1"/>
  <c r="R818" i="5" s="1"/>
  <c r="M711" i="5"/>
  <c r="R806" i="5"/>
  <c r="G730" i="5"/>
  <c r="G752" i="5" s="1"/>
  <c r="Q818" i="5" s="1"/>
  <c r="M710" i="5"/>
  <c r="Q806" i="5"/>
  <c r="N710" i="5"/>
  <c r="H806" i="5"/>
  <c r="G721" i="5"/>
  <c r="G743" i="5" s="1"/>
  <c r="H818" i="5" s="1"/>
  <c r="N701" i="5"/>
  <c r="M701" i="5"/>
  <c r="T832" i="5"/>
  <c r="K713" i="5"/>
  <c r="L713" i="5" s="1"/>
  <c r="G724" i="5"/>
  <c r="G746" i="5" s="1"/>
  <c r="K818" i="5" s="1"/>
  <c r="K806" i="5"/>
  <c r="N704" i="5"/>
  <c r="M704" i="5"/>
  <c r="G728" i="5"/>
  <c r="G750" i="5" s="1"/>
  <c r="O818" i="5" s="1"/>
  <c r="O806" i="5"/>
  <c r="N708" i="5"/>
  <c r="M708" i="5"/>
  <c r="G732" i="5"/>
  <c r="G754" i="5" s="1"/>
  <c r="S818" i="5" s="1"/>
  <c r="N712" i="5"/>
  <c r="M712" i="5"/>
  <c r="S806" i="5"/>
  <c r="G729" i="5"/>
  <c r="G751" i="5" s="1"/>
  <c r="P818" i="5" s="1"/>
  <c r="N709" i="5"/>
  <c r="P806" i="5"/>
  <c r="M709" i="5"/>
  <c r="I716" i="5" l="1"/>
  <c r="L700" i="5"/>
  <c r="G720" i="5" s="1"/>
  <c r="G733" i="5"/>
  <c r="N713" i="5"/>
  <c r="M713" i="5"/>
  <c r="T806" i="5"/>
  <c r="M700" i="5" l="1"/>
  <c r="M716" i="5" s="1"/>
  <c r="C819" i="5" s="1"/>
  <c r="L716" i="5"/>
  <c r="B806" i="5" s="1"/>
  <c r="N700" i="5"/>
  <c r="G806" i="5"/>
  <c r="G755" i="5"/>
  <c r="B832" i="5"/>
  <c r="G742" i="5"/>
  <c r="G736" i="5"/>
  <c r="C832" i="5" l="1"/>
  <c r="C806" i="5"/>
  <c r="B819" i="5"/>
  <c r="D832" i="5"/>
  <c r="E832" i="5" s="1"/>
  <c r="D819" i="5"/>
  <c r="E819" i="5" s="1"/>
  <c r="D806" i="5"/>
  <c r="E806" i="5" s="1"/>
  <c r="H720" i="5"/>
  <c r="H724" i="5"/>
  <c r="G737" i="5"/>
  <c r="H723" i="5"/>
  <c r="H730" i="5"/>
  <c r="H722" i="5"/>
  <c r="H735" i="5"/>
  <c r="H734" i="5"/>
  <c r="H725" i="5"/>
  <c r="H732" i="5"/>
  <c r="H726" i="5"/>
  <c r="H728" i="5"/>
  <c r="H731" i="5"/>
  <c r="H721" i="5"/>
  <c r="H729" i="5"/>
  <c r="H727" i="5"/>
  <c r="G818" i="5"/>
  <c r="G758" i="5"/>
  <c r="H733" i="5"/>
  <c r="T818" i="5"/>
  <c r="D737" i="5" l="1"/>
  <c r="C737" i="5"/>
  <c r="F737" i="5"/>
  <c r="E737" i="5"/>
  <c r="B737" i="5"/>
  <c r="H742" i="5"/>
  <c r="H745" i="5"/>
  <c r="H757" i="5"/>
  <c r="H756" i="5"/>
  <c r="H747" i="5"/>
  <c r="H744" i="5"/>
  <c r="H743" i="5"/>
  <c r="H749" i="5"/>
  <c r="H746" i="5"/>
  <c r="H748" i="5"/>
  <c r="H753" i="5"/>
  <c r="H750" i="5"/>
  <c r="H752" i="5"/>
  <c r="H751" i="5"/>
  <c r="H754" i="5"/>
  <c r="H755" i="5"/>
  <c r="G738" i="5"/>
  <c r="H736" i="5"/>
  <c r="B731" i="5" l="1"/>
  <c r="B728" i="5"/>
  <c r="B734" i="5"/>
  <c r="B730" i="5"/>
  <c r="B726" i="5"/>
  <c r="B733" i="5"/>
  <c r="B725" i="5"/>
  <c r="B735" i="5"/>
  <c r="B729" i="5"/>
  <c r="B732" i="5"/>
  <c r="B723" i="5"/>
  <c r="B720" i="5"/>
  <c r="B721" i="5"/>
  <c r="B722" i="5"/>
  <c r="B727" i="5"/>
  <c r="B724" i="5"/>
  <c r="E732" i="5"/>
  <c r="E754" i="5" s="1"/>
  <c r="E723" i="5"/>
  <c r="E745" i="5" s="1"/>
  <c r="E726" i="5"/>
  <c r="E748" i="5" s="1"/>
  <c r="E730" i="5"/>
  <c r="E752" i="5" s="1"/>
  <c r="E733" i="5"/>
  <c r="E721" i="5"/>
  <c r="E743" i="5" s="1"/>
  <c r="E729" i="5"/>
  <c r="E751" i="5" s="1"/>
  <c r="E720" i="5"/>
  <c r="E727" i="5"/>
  <c r="E749" i="5" s="1"/>
  <c r="E734" i="5"/>
  <c r="E756" i="5" s="1"/>
  <c r="E728" i="5"/>
  <c r="E750" i="5" s="1"/>
  <c r="E724" i="5"/>
  <c r="E746" i="5" s="1"/>
  <c r="E731" i="5"/>
  <c r="E753" i="5" s="1"/>
  <c r="E725" i="5"/>
  <c r="E747" i="5" s="1"/>
  <c r="E722" i="5"/>
  <c r="E744" i="5" s="1"/>
  <c r="E735" i="5"/>
  <c r="E757" i="5" s="1"/>
  <c r="F721" i="5"/>
  <c r="F743" i="5" s="1"/>
  <c r="F722" i="5"/>
  <c r="F744" i="5" s="1"/>
  <c r="F725" i="5"/>
  <c r="F747" i="5" s="1"/>
  <c r="F735" i="5"/>
  <c r="F757" i="5" s="1"/>
  <c r="F726" i="5"/>
  <c r="F748" i="5" s="1"/>
  <c r="F728" i="5"/>
  <c r="F750" i="5" s="1"/>
  <c r="F730" i="5"/>
  <c r="F752" i="5" s="1"/>
  <c r="F732" i="5"/>
  <c r="F754" i="5" s="1"/>
  <c r="F731" i="5"/>
  <c r="F753" i="5" s="1"/>
  <c r="F723" i="5"/>
  <c r="F745" i="5" s="1"/>
  <c r="F727" i="5"/>
  <c r="F749" i="5" s="1"/>
  <c r="F720" i="5"/>
  <c r="F733" i="5"/>
  <c r="F724" i="5"/>
  <c r="F746" i="5" s="1"/>
  <c r="F734" i="5"/>
  <c r="F756" i="5" s="1"/>
  <c r="F729" i="5"/>
  <c r="F751" i="5" s="1"/>
  <c r="D720" i="5"/>
  <c r="D734" i="5"/>
  <c r="D756" i="5" s="1"/>
  <c r="D729" i="5"/>
  <c r="D751" i="5" s="1"/>
  <c r="D722" i="5"/>
  <c r="D744" i="5" s="1"/>
  <c r="D733" i="5"/>
  <c r="D728" i="5"/>
  <c r="D750" i="5" s="1"/>
  <c r="D727" i="5"/>
  <c r="D749" i="5" s="1"/>
  <c r="D724" i="5"/>
  <c r="D746" i="5" s="1"/>
  <c r="D735" i="5"/>
  <c r="D757" i="5" s="1"/>
  <c r="D731" i="5"/>
  <c r="D753" i="5" s="1"/>
  <c r="C733" i="5"/>
  <c r="C725" i="5"/>
  <c r="C747" i="5" s="1"/>
  <c r="C734" i="5"/>
  <c r="C756" i="5" s="1"/>
  <c r="C731" i="5"/>
  <c r="C753" i="5" s="1"/>
  <c r="C729" i="5"/>
  <c r="C751" i="5" s="1"/>
  <c r="C723" i="5"/>
  <c r="C745" i="5" s="1"/>
  <c r="C721" i="5"/>
  <c r="C743" i="5" s="1"/>
  <c r="C724" i="5"/>
  <c r="C746" i="5" s="1"/>
  <c r="C726" i="5"/>
  <c r="C748" i="5" s="1"/>
  <c r="C735" i="5"/>
  <c r="C757" i="5" s="1"/>
  <c r="C730" i="5"/>
  <c r="C752" i="5" s="1"/>
  <c r="C720" i="5"/>
  <c r="C722" i="5"/>
  <c r="C744" i="5" s="1"/>
  <c r="C728" i="5"/>
  <c r="C750" i="5" s="1"/>
  <c r="C732" i="5"/>
  <c r="C754" i="5" s="1"/>
  <c r="C727" i="5"/>
  <c r="C749" i="5" s="1"/>
  <c r="D732" i="5"/>
  <c r="D754" i="5" s="1"/>
  <c r="D730" i="5"/>
  <c r="D752" i="5" s="1"/>
  <c r="H758" i="5"/>
  <c r="D725" i="5"/>
  <c r="D747" i="5" s="1"/>
  <c r="D721" i="5"/>
  <c r="D743" i="5" s="1"/>
  <c r="D723" i="5"/>
  <c r="D745" i="5" s="1"/>
  <c r="D726" i="5"/>
  <c r="D748" i="5" s="1"/>
  <c r="I723" i="5" l="1"/>
  <c r="B745" i="5"/>
  <c r="I745" i="5" s="1"/>
  <c r="D736" i="5"/>
  <c r="D738" i="5" s="1"/>
  <c r="D742" i="5" s="1"/>
  <c r="I729" i="5"/>
  <c r="B751" i="5"/>
  <c r="I751" i="5" s="1"/>
  <c r="I727" i="5"/>
  <c r="B749" i="5"/>
  <c r="I749" i="5" s="1"/>
  <c r="I732" i="5"/>
  <c r="B754" i="5"/>
  <c r="I754" i="5" s="1"/>
  <c r="B757" i="5"/>
  <c r="I757" i="5" s="1"/>
  <c r="I735" i="5"/>
  <c r="I725" i="5"/>
  <c r="B747" i="5"/>
  <c r="I747" i="5" s="1"/>
  <c r="I733" i="5"/>
  <c r="I721" i="5"/>
  <c r="B743" i="5"/>
  <c r="I743" i="5" s="1"/>
  <c r="I726" i="5"/>
  <c r="B748" i="5"/>
  <c r="I748" i="5" s="1"/>
  <c r="I724" i="5"/>
  <c r="B746" i="5"/>
  <c r="I746" i="5" s="1"/>
  <c r="E736" i="5"/>
  <c r="E738" i="5" s="1"/>
  <c r="E742" i="5" s="1"/>
  <c r="I730" i="5"/>
  <c r="B752" i="5"/>
  <c r="I752" i="5" s="1"/>
  <c r="F736" i="5"/>
  <c r="F738" i="5" s="1"/>
  <c r="F755" i="5" s="1"/>
  <c r="B756" i="5"/>
  <c r="I756" i="5" s="1"/>
  <c r="I734" i="5"/>
  <c r="I720" i="5"/>
  <c r="B736" i="5"/>
  <c r="B738" i="5" s="1"/>
  <c r="B755" i="5" s="1"/>
  <c r="C736" i="5"/>
  <c r="C738" i="5" s="1"/>
  <c r="C755" i="5" s="1"/>
  <c r="B750" i="5"/>
  <c r="I750" i="5" s="1"/>
  <c r="I728" i="5"/>
  <c r="I722" i="5"/>
  <c r="B744" i="5"/>
  <c r="I744" i="5" s="1"/>
  <c r="B753" i="5"/>
  <c r="I753" i="5" s="1"/>
  <c r="I731" i="5"/>
  <c r="E755" i="5" l="1"/>
  <c r="E758" i="5" s="1"/>
  <c r="D755" i="5"/>
  <c r="D758" i="5" s="1"/>
  <c r="F742" i="5"/>
  <c r="F758" i="5" s="1"/>
  <c r="C742" i="5"/>
  <c r="C758" i="5" s="1"/>
  <c r="B742" i="5"/>
  <c r="B758" i="5" s="1"/>
  <c r="M831" i="5"/>
  <c r="L748" i="5"/>
  <c r="K757" i="5"/>
  <c r="L757" i="5" s="1"/>
  <c r="V831" i="5"/>
  <c r="L749" i="5"/>
  <c r="N831" i="5"/>
  <c r="I831" i="5"/>
  <c r="L744" i="5"/>
  <c r="L753" i="5"/>
  <c r="R831" i="5"/>
  <c r="O831" i="5"/>
  <c r="L750" i="5"/>
  <c r="H831" i="5"/>
  <c r="L743" i="5"/>
  <c r="S831" i="5"/>
  <c r="L754" i="5"/>
  <c r="U831" i="5"/>
  <c r="K756" i="5"/>
  <c r="L756" i="5" s="1"/>
  <c r="L751" i="5"/>
  <c r="P831" i="5"/>
  <c r="J831" i="5"/>
  <c r="L745" i="5"/>
  <c r="L831" i="5"/>
  <c r="L747" i="5"/>
  <c r="I736" i="5"/>
  <c r="L752" i="5"/>
  <c r="Q831" i="5"/>
  <c r="L746" i="5"/>
  <c r="K831" i="5"/>
  <c r="I755" i="5" l="1"/>
  <c r="I742" i="5"/>
  <c r="G831" i="5"/>
  <c r="L742" i="5"/>
  <c r="I758" i="5"/>
  <c r="N750" i="5"/>
  <c r="M750" i="5"/>
  <c r="O805" i="5"/>
  <c r="G770" i="5"/>
  <c r="G792" i="5" s="1"/>
  <c r="O817" i="5" s="1"/>
  <c r="G764" i="5"/>
  <c r="G786" i="5" s="1"/>
  <c r="I817" i="5" s="1"/>
  <c r="M744" i="5"/>
  <c r="N744" i="5"/>
  <c r="I805" i="5"/>
  <c r="N749" i="5"/>
  <c r="G769" i="5"/>
  <c r="G791" i="5" s="1"/>
  <c r="N817" i="5" s="1"/>
  <c r="N805" i="5"/>
  <c r="M749" i="5"/>
  <c r="N753" i="5"/>
  <c r="R805" i="5"/>
  <c r="G773" i="5"/>
  <c r="G795" i="5" s="1"/>
  <c r="R817" i="5" s="1"/>
  <c r="M753" i="5"/>
  <c r="G776" i="5"/>
  <c r="G798" i="5" s="1"/>
  <c r="U817" i="5" s="1"/>
  <c r="N756" i="5"/>
  <c r="M756" i="5"/>
  <c r="U805" i="5"/>
  <c r="G772" i="5"/>
  <c r="G794" i="5" s="1"/>
  <c r="Q817" i="5" s="1"/>
  <c r="Q805" i="5"/>
  <c r="M752" i="5"/>
  <c r="N752" i="5"/>
  <c r="J805" i="5"/>
  <c r="N745" i="5"/>
  <c r="G765" i="5"/>
  <c r="G787" i="5" s="1"/>
  <c r="J817" i="5" s="1"/>
  <c r="M745" i="5"/>
  <c r="V805" i="5"/>
  <c r="G777" i="5"/>
  <c r="G799" i="5" s="1"/>
  <c r="V817" i="5" s="1"/>
  <c r="N757" i="5"/>
  <c r="M757" i="5"/>
  <c r="S805" i="5"/>
  <c r="M754" i="5"/>
  <c r="N754" i="5"/>
  <c r="G774" i="5"/>
  <c r="G796" i="5" s="1"/>
  <c r="S817" i="5" s="1"/>
  <c r="M746" i="5"/>
  <c r="K805" i="5"/>
  <c r="N746" i="5"/>
  <c r="G766" i="5"/>
  <c r="G788" i="5" s="1"/>
  <c r="K817" i="5" s="1"/>
  <c r="G768" i="5"/>
  <c r="G790" i="5" s="1"/>
  <c r="M817" i="5" s="1"/>
  <c r="N748" i="5"/>
  <c r="M805" i="5"/>
  <c r="M748" i="5"/>
  <c r="M743" i="5"/>
  <c r="G763" i="5"/>
  <c r="G785" i="5" s="1"/>
  <c r="H817" i="5" s="1"/>
  <c r="H805" i="5"/>
  <c r="N743" i="5"/>
  <c r="K755" i="5"/>
  <c r="L755" i="5" s="1"/>
  <c r="T831" i="5"/>
  <c r="G767" i="5"/>
  <c r="G789" i="5" s="1"/>
  <c r="L817" i="5" s="1"/>
  <c r="L805" i="5"/>
  <c r="M747" i="5"/>
  <c r="N747" i="5"/>
  <c r="P805" i="5"/>
  <c r="G771" i="5"/>
  <c r="G793" i="5" s="1"/>
  <c r="P817" i="5" s="1"/>
  <c r="M751" i="5"/>
  <c r="N751" i="5"/>
  <c r="N755" i="5" l="1"/>
  <c r="M755" i="5"/>
  <c r="G775" i="5"/>
  <c r="T805" i="5"/>
  <c r="M742" i="5"/>
  <c r="G762" i="5"/>
  <c r="L758" i="5"/>
  <c r="G805" i="5"/>
  <c r="N742" i="5"/>
  <c r="M758" i="5" l="1"/>
  <c r="C805" i="5" s="1"/>
  <c r="D805" i="5" s="1"/>
  <c r="E805" i="5" s="1"/>
  <c r="G778" i="5"/>
  <c r="H762" i="5" s="1"/>
  <c r="G784" i="5"/>
  <c r="B831" i="5"/>
  <c r="B805" i="5"/>
  <c r="B818" i="5"/>
  <c r="G797" i="5"/>
  <c r="H775" i="5" l="1"/>
  <c r="C831" i="5"/>
  <c r="D831" i="5" s="1"/>
  <c r="E831" i="5" s="1"/>
  <c r="C818" i="5"/>
  <c r="D818" i="5" s="1"/>
  <c r="E818" i="5" s="1"/>
  <c r="G800" i="5"/>
  <c r="H784" i="5" s="1"/>
  <c r="G817" i="5"/>
  <c r="T817" i="5"/>
  <c r="H766" i="5"/>
  <c r="G779" i="5"/>
  <c r="H764" i="5"/>
  <c r="H772" i="5"/>
  <c r="H769" i="5"/>
  <c r="H770" i="5"/>
  <c r="H773" i="5"/>
  <c r="H776" i="5"/>
  <c r="H767" i="5"/>
  <c r="H771" i="5"/>
  <c r="H763" i="5"/>
  <c r="H765" i="5"/>
  <c r="H777" i="5"/>
  <c r="H768" i="5"/>
  <c r="H774" i="5"/>
  <c r="H797" i="5" l="1"/>
  <c r="H778" i="5"/>
  <c r="F779" i="5"/>
  <c r="B779" i="5"/>
  <c r="C779" i="5"/>
  <c r="E779" i="5"/>
  <c r="D779" i="5"/>
  <c r="H799" i="5"/>
  <c r="H788" i="5"/>
  <c r="H795" i="5"/>
  <c r="H790" i="5"/>
  <c r="H792" i="5"/>
  <c r="H798" i="5"/>
  <c r="H786" i="5"/>
  <c r="H787" i="5"/>
  <c r="H789" i="5"/>
  <c r="H796" i="5"/>
  <c r="H794" i="5"/>
  <c r="H791" i="5"/>
  <c r="H785" i="5"/>
  <c r="H793" i="5"/>
  <c r="G780" i="5"/>
  <c r="H800" i="5" l="1"/>
  <c r="D773" i="5"/>
  <c r="D795" i="5" s="1"/>
  <c r="D763" i="5"/>
  <c r="D785" i="5" s="1"/>
  <c r="D776" i="5"/>
  <c r="D798" i="5" s="1"/>
  <c r="D772" i="5"/>
  <c r="D794" i="5" s="1"/>
  <c r="D777" i="5"/>
  <c r="D799" i="5" s="1"/>
  <c r="D770" i="5"/>
  <c r="D792" i="5" s="1"/>
  <c r="D768" i="5"/>
  <c r="D790" i="5" s="1"/>
  <c r="D767" i="5"/>
  <c r="D789" i="5" s="1"/>
  <c r="D769" i="5"/>
  <c r="D791" i="5" s="1"/>
  <c r="D771" i="5"/>
  <c r="D793" i="5" s="1"/>
  <c r="D765" i="5"/>
  <c r="D787" i="5" s="1"/>
  <c r="D775" i="5"/>
  <c r="D764" i="5"/>
  <c r="D786" i="5" s="1"/>
  <c r="D762" i="5"/>
  <c r="D774" i="5"/>
  <c r="D796" i="5" s="1"/>
  <c r="D766" i="5"/>
  <c r="D788" i="5" s="1"/>
  <c r="E767" i="5"/>
  <c r="E789" i="5" s="1"/>
  <c r="E769" i="5"/>
  <c r="E791" i="5" s="1"/>
  <c r="E771" i="5"/>
  <c r="E793" i="5" s="1"/>
  <c r="E770" i="5"/>
  <c r="E792" i="5" s="1"/>
  <c r="E766" i="5"/>
  <c r="E788" i="5" s="1"/>
  <c r="E773" i="5"/>
  <c r="E795" i="5" s="1"/>
  <c r="E772" i="5"/>
  <c r="E794" i="5" s="1"/>
  <c r="E776" i="5"/>
  <c r="E798" i="5" s="1"/>
  <c r="E777" i="5"/>
  <c r="E799" i="5" s="1"/>
  <c r="E775" i="5"/>
  <c r="E762" i="5"/>
  <c r="E774" i="5"/>
  <c r="E796" i="5" s="1"/>
  <c r="E763" i="5"/>
  <c r="E785" i="5" s="1"/>
  <c r="E764" i="5"/>
  <c r="E786" i="5" s="1"/>
  <c r="E765" i="5"/>
  <c r="E787" i="5" s="1"/>
  <c r="E768" i="5"/>
  <c r="E790" i="5" s="1"/>
  <c r="C773" i="5"/>
  <c r="C795" i="5" s="1"/>
  <c r="C762" i="5"/>
  <c r="C768" i="5"/>
  <c r="C790" i="5" s="1"/>
  <c r="C775" i="5"/>
  <c r="C763" i="5"/>
  <c r="C785" i="5" s="1"/>
  <c r="C771" i="5"/>
  <c r="C793" i="5" s="1"/>
  <c r="C766" i="5"/>
  <c r="C788" i="5" s="1"/>
  <c r="C776" i="5"/>
  <c r="C798" i="5" s="1"/>
  <c r="C767" i="5"/>
  <c r="C789" i="5" s="1"/>
  <c r="C765" i="5"/>
  <c r="C787" i="5" s="1"/>
  <c r="C772" i="5"/>
  <c r="C794" i="5" s="1"/>
  <c r="C770" i="5"/>
  <c r="C792" i="5" s="1"/>
  <c r="C774" i="5"/>
  <c r="C796" i="5" s="1"/>
  <c r="C777" i="5"/>
  <c r="C799" i="5" s="1"/>
  <c r="C769" i="5"/>
  <c r="C791" i="5" s="1"/>
  <c r="C764" i="5"/>
  <c r="C786" i="5" s="1"/>
  <c r="B763" i="5"/>
  <c r="B769" i="5"/>
  <c r="B768" i="5"/>
  <c r="B766" i="5"/>
  <c r="B771" i="5"/>
  <c r="B777" i="5"/>
  <c r="B767" i="5"/>
  <c r="B770" i="5"/>
  <c r="B773" i="5"/>
  <c r="B776" i="5"/>
  <c r="B774" i="5"/>
  <c r="B775" i="5"/>
  <c r="B764" i="5"/>
  <c r="B772" i="5"/>
  <c r="B765" i="5"/>
  <c r="B762" i="5"/>
  <c r="F763" i="5"/>
  <c r="F785" i="5" s="1"/>
  <c r="F774" i="5"/>
  <c r="F796" i="5" s="1"/>
  <c r="F764" i="5"/>
  <c r="F786" i="5" s="1"/>
  <c r="F770" i="5"/>
  <c r="F792" i="5" s="1"/>
  <c r="F768" i="5"/>
  <c r="F790" i="5" s="1"/>
  <c r="F773" i="5"/>
  <c r="F795" i="5" s="1"/>
  <c r="F765" i="5"/>
  <c r="F787" i="5" s="1"/>
  <c r="F776" i="5"/>
  <c r="F798" i="5" s="1"/>
  <c r="F772" i="5"/>
  <c r="F794" i="5" s="1"/>
  <c r="F767" i="5"/>
  <c r="F789" i="5" s="1"/>
  <c r="F775" i="5"/>
  <c r="F777" i="5"/>
  <c r="F799" i="5" s="1"/>
  <c r="F762" i="5"/>
  <c r="F771" i="5"/>
  <c r="F793" i="5" s="1"/>
  <c r="F766" i="5"/>
  <c r="F788" i="5" s="1"/>
  <c r="F769" i="5"/>
  <c r="F791" i="5" s="1"/>
  <c r="I775" i="5" l="1"/>
  <c r="B796" i="5"/>
  <c r="I796" i="5" s="1"/>
  <c r="I774" i="5"/>
  <c r="I777" i="5"/>
  <c r="B799" i="5"/>
  <c r="I799" i="5" s="1"/>
  <c r="B793" i="5"/>
  <c r="I793" i="5" s="1"/>
  <c r="I771" i="5"/>
  <c r="I763" i="5"/>
  <c r="B785" i="5"/>
  <c r="I785" i="5" s="1"/>
  <c r="I767" i="5"/>
  <c r="B789" i="5"/>
  <c r="I789" i="5" s="1"/>
  <c r="E778" i="5"/>
  <c r="E780" i="5" s="1"/>
  <c r="E797" i="5" s="1"/>
  <c r="F778" i="5"/>
  <c r="F780" i="5" s="1"/>
  <c r="F797" i="5" s="1"/>
  <c r="I766" i="5"/>
  <c r="B788" i="5"/>
  <c r="I788" i="5" s="1"/>
  <c r="D778" i="5"/>
  <c r="D780" i="5" s="1"/>
  <c r="D784" i="5" s="1"/>
  <c r="B795" i="5"/>
  <c r="I795" i="5" s="1"/>
  <c r="I773" i="5"/>
  <c r="C778" i="5"/>
  <c r="C780" i="5" s="1"/>
  <c r="C797" i="5" s="1"/>
  <c r="I776" i="5"/>
  <c r="B798" i="5"/>
  <c r="I798" i="5" s="1"/>
  <c r="I769" i="5"/>
  <c r="B791" i="5"/>
  <c r="I791" i="5" s="1"/>
  <c r="I765" i="5"/>
  <c r="B787" i="5"/>
  <c r="I787" i="5" s="1"/>
  <c r="B792" i="5"/>
  <c r="I792" i="5" s="1"/>
  <c r="I770" i="5"/>
  <c r="I772" i="5"/>
  <c r="B794" i="5"/>
  <c r="I794" i="5" s="1"/>
  <c r="I768" i="5"/>
  <c r="B790" i="5"/>
  <c r="I790" i="5" s="1"/>
  <c r="B778" i="5"/>
  <c r="B780" i="5" s="1"/>
  <c r="B797" i="5" s="1"/>
  <c r="I762" i="5"/>
  <c r="I764" i="5"/>
  <c r="B786" i="5"/>
  <c r="I786" i="5" s="1"/>
  <c r="D797" i="5" l="1"/>
  <c r="D800" i="5" s="1"/>
  <c r="E784" i="5"/>
  <c r="E800" i="5" s="1"/>
  <c r="C784" i="5"/>
  <c r="C800" i="5" s="1"/>
  <c r="B784" i="5"/>
  <c r="B800" i="5" s="1"/>
  <c r="F784" i="5"/>
  <c r="F800" i="5" s="1"/>
  <c r="H830" i="5"/>
  <c r="L785" i="5"/>
  <c r="O830" i="5"/>
  <c r="L792" i="5"/>
  <c r="K799" i="5"/>
  <c r="L799" i="5" s="1"/>
  <c r="V830" i="5"/>
  <c r="Q830" i="5"/>
  <c r="L794" i="5"/>
  <c r="L830" i="5"/>
  <c r="L789" i="5"/>
  <c r="N830" i="5"/>
  <c r="L791" i="5"/>
  <c r="R830" i="5"/>
  <c r="L795" i="5"/>
  <c r="I778" i="5"/>
  <c r="M830" i="5"/>
  <c r="L790" i="5"/>
  <c r="L793" i="5"/>
  <c r="P830" i="5"/>
  <c r="I830" i="5"/>
  <c r="L786" i="5"/>
  <c r="K830" i="5"/>
  <c r="L788" i="5"/>
  <c r="J830" i="5"/>
  <c r="L787" i="5"/>
  <c r="U830" i="5"/>
  <c r="K798" i="5"/>
  <c r="L798" i="5" s="1"/>
  <c r="S830" i="5"/>
  <c r="L796" i="5"/>
  <c r="I797" i="5" l="1"/>
  <c r="I784" i="5"/>
  <c r="G830" i="5" s="1"/>
  <c r="N804" i="5"/>
  <c r="M791" i="5"/>
  <c r="N791" i="5"/>
  <c r="N794" i="5"/>
  <c r="Q804" i="5"/>
  <c r="M794" i="5"/>
  <c r="J804" i="5"/>
  <c r="N787" i="5"/>
  <c r="M787" i="5"/>
  <c r="V804" i="5"/>
  <c r="N799" i="5"/>
  <c r="M799" i="5"/>
  <c r="M785" i="5"/>
  <c r="H804" i="5"/>
  <c r="N785" i="5"/>
  <c r="S804" i="5"/>
  <c r="N796" i="5"/>
  <c r="M796" i="5"/>
  <c r="N792" i="5"/>
  <c r="O804" i="5"/>
  <c r="M792" i="5"/>
  <c r="I804" i="5"/>
  <c r="N786" i="5"/>
  <c r="M786" i="5"/>
  <c r="P804" i="5"/>
  <c r="N793" i="5"/>
  <c r="M793" i="5"/>
  <c r="M795" i="5"/>
  <c r="R804" i="5"/>
  <c r="N795" i="5"/>
  <c r="N789" i="5"/>
  <c r="M789" i="5"/>
  <c r="L804" i="5"/>
  <c r="U804" i="5"/>
  <c r="N798" i="5"/>
  <c r="M798" i="5"/>
  <c r="K797" i="5"/>
  <c r="L797" i="5" s="1"/>
  <c r="T830" i="5"/>
  <c r="K804" i="5"/>
  <c r="N788" i="5"/>
  <c r="M788" i="5"/>
  <c r="L784" i="5"/>
  <c r="N790" i="5"/>
  <c r="M804" i="5"/>
  <c r="M790" i="5"/>
  <c r="I800" i="5" l="1"/>
  <c r="T804" i="5"/>
  <c r="N797" i="5"/>
  <c r="M797" i="5"/>
  <c r="N784" i="5"/>
  <c r="L800" i="5"/>
  <c r="M784" i="5"/>
  <c r="M800" i="5" s="1"/>
  <c r="G804" i="5"/>
  <c r="C817" i="5" l="1"/>
  <c r="C830" i="5"/>
  <c r="C804" i="5"/>
  <c r="B817" i="5"/>
  <c r="B804" i="5"/>
  <c r="B830" i="5"/>
  <c r="D804" i="5" l="1"/>
  <c r="E804" i="5" s="1"/>
  <c r="D830" i="5"/>
  <c r="E830" i="5" s="1"/>
  <c r="D817" i="5"/>
  <c r="E817" i="5" s="1"/>
  <c r="F817" i="5" l="1"/>
  <c r="F830" i="5"/>
  <c r="F819" i="5"/>
  <c r="F818" i="5"/>
  <c r="F832" i="5"/>
  <c r="F810" i="5"/>
  <c r="F823" i="5"/>
  <c r="F822" i="5"/>
  <c r="F808" i="5"/>
  <c r="F806" i="5"/>
  <c r="F805" i="5"/>
  <c r="F804" i="5"/>
  <c r="F836" i="5"/>
  <c r="F835" i="5"/>
  <c r="F833" i="5"/>
  <c r="F831" i="5"/>
  <c r="F820" i="5"/>
  <c r="F807" i="5"/>
  <c r="F821" i="5"/>
  <c r="F809" i="5"/>
  <c r="F834" i="5"/>
  <c r="J826" i="5" l="1"/>
  <c r="F850" i="5" s="1"/>
  <c r="G16" i="4" s="1"/>
  <c r="G15" i="6" s="1"/>
  <c r="G36" i="6" s="1"/>
  <c r="M839" i="5"/>
  <c r="E839" i="5"/>
  <c r="I839" i="5"/>
  <c r="K839" i="5"/>
  <c r="D839" i="5"/>
  <c r="E826" i="5"/>
  <c r="F845" i="5" s="1"/>
  <c r="G11" i="4" s="1"/>
  <c r="G10" i="6" s="1"/>
  <c r="G31" i="6" s="1"/>
  <c r="H826" i="5"/>
  <c r="F848" i="5" s="1"/>
  <c r="G14" i="4" s="1"/>
  <c r="G13" i="6" s="1"/>
  <c r="G34" i="6" s="1"/>
  <c r="P839" i="5"/>
  <c r="C856" i="5" s="1"/>
  <c r="J839" i="5"/>
  <c r="C826" i="5"/>
  <c r="F843" i="5" s="1"/>
  <c r="G9" i="4" s="1"/>
  <c r="G8" i="6" s="1"/>
  <c r="G29" i="6" s="1"/>
  <c r="L839" i="5"/>
  <c r="P826" i="5"/>
  <c r="F856" i="5" s="1"/>
  <c r="O839" i="5"/>
  <c r="K826" i="5"/>
  <c r="F851" i="5" s="1"/>
  <c r="G17" i="4" s="1"/>
  <c r="G16" i="6" s="1"/>
  <c r="B826" i="5"/>
  <c r="F842" i="5" s="1"/>
  <c r="G8" i="4" s="1"/>
  <c r="G7" i="6" s="1"/>
  <c r="M826" i="5"/>
  <c r="F853" i="5" s="1"/>
  <c r="G19" i="4" s="1"/>
  <c r="G18" i="6" s="1"/>
  <c r="C839" i="5"/>
  <c r="N826" i="5"/>
  <c r="F854" i="5" s="1"/>
  <c r="G20" i="4" s="1"/>
  <c r="G19" i="6" s="1"/>
  <c r="F826" i="5"/>
  <c r="F846" i="5" s="1"/>
  <c r="G12" i="4" s="1"/>
  <c r="G11" i="6" s="1"/>
  <c r="D826" i="5"/>
  <c r="F844" i="5" s="1"/>
  <c r="G10" i="4" s="1"/>
  <c r="G9" i="6" s="1"/>
  <c r="F839" i="5"/>
  <c r="I826" i="5"/>
  <c r="F849" i="5" s="1"/>
  <c r="G15" i="4" s="1"/>
  <c r="G14" i="6" s="1"/>
  <c r="N839" i="5"/>
  <c r="O826" i="5"/>
  <c r="F855" i="5" s="1"/>
  <c r="G826" i="5"/>
  <c r="F847" i="5" s="1"/>
  <c r="G13" i="4" s="1"/>
  <c r="G12" i="6" s="1"/>
  <c r="B839" i="5"/>
  <c r="Q839" i="5"/>
  <c r="L826" i="5"/>
  <c r="F852" i="5" s="1"/>
  <c r="G18" i="4" s="1"/>
  <c r="G17" i="6" s="1"/>
  <c r="Q826" i="5"/>
  <c r="F857" i="5" s="1"/>
  <c r="M813" i="5"/>
  <c r="D853" i="5" s="1"/>
  <c r="O813" i="5"/>
  <c r="J813" i="5"/>
  <c r="D850" i="5" s="1"/>
  <c r="G813" i="5"/>
  <c r="D847" i="5" s="1"/>
  <c r="E813" i="5"/>
  <c r="D845" i="5" s="1"/>
  <c r="H813" i="5"/>
  <c r="D848" i="5" s="1"/>
  <c r="P813" i="5"/>
  <c r="L813" i="5"/>
  <c r="D852" i="5" s="1"/>
  <c r="K813" i="5"/>
  <c r="D851" i="5" s="1"/>
  <c r="B813" i="5"/>
  <c r="D842" i="5" s="1"/>
  <c r="I813" i="5"/>
  <c r="D849" i="5" s="1"/>
  <c r="Q813" i="5"/>
  <c r="D813" i="5"/>
  <c r="D844" i="5" s="1"/>
  <c r="N813" i="5"/>
  <c r="D854" i="5" s="1"/>
  <c r="C813" i="5"/>
  <c r="D843" i="5" s="1"/>
  <c r="F813" i="5"/>
  <c r="D846" i="5" s="1"/>
  <c r="H839" i="5"/>
  <c r="G839" i="5"/>
  <c r="D856" i="5" l="1"/>
  <c r="E856" i="5" s="1"/>
  <c r="G40" i="6"/>
  <c r="G35" i="6"/>
  <c r="I14" i="4"/>
  <c r="J14" i="4" s="1"/>
  <c r="E848" i="5"/>
  <c r="E847" i="5"/>
  <c r="I13" i="4"/>
  <c r="J13" i="4" s="1"/>
  <c r="E842" i="5"/>
  <c r="I8" i="4"/>
  <c r="J8" i="4" s="1"/>
  <c r="G28" i="6"/>
  <c r="G23" i="6"/>
  <c r="G37" i="6"/>
  <c r="G30" i="6"/>
  <c r="D855" i="5"/>
  <c r="C855" i="5"/>
  <c r="E844" i="5"/>
  <c r="I10" i="4"/>
  <c r="J10" i="4" s="1"/>
  <c r="I15" i="4"/>
  <c r="J15" i="4" s="1"/>
  <c r="E849" i="5"/>
  <c r="E851" i="5"/>
  <c r="I17" i="4"/>
  <c r="J17" i="4" s="1"/>
  <c r="E852" i="5"/>
  <c r="I18" i="4"/>
  <c r="J18" i="4" s="1"/>
  <c r="E845" i="5"/>
  <c r="I11" i="4"/>
  <c r="J11" i="4" s="1"/>
  <c r="D857" i="5"/>
  <c r="C857" i="5"/>
  <c r="E853" i="5"/>
  <c r="I19" i="4"/>
  <c r="J19" i="4" s="1"/>
  <c r="G38" i="6"/>
  <c r="E846" i="5"/>
  <c r="I12" i="4"/>
  <c r="J12" i="4" s="1"/>
  <c r="I23" i="4"/>
  <c r="G39" i="6"/>
  <c r="E843" i="5"/>
  <c r="I9" i="4"/>
  <c r="J9" i="4" s="1"/>
  <c r="G32" i="6"/>
  <c r="E850" i="5"/>
  <c r="I16" i="4"/>
  <c r="J16" i="4" s="1"/>
  <c r="E854" i="5"/>
  <c r="I20" i="4"/>
  <c r="J20" i="4" s="1"/>
  <c r="G33" i="6"/>
  <c r="E855" i="5" l="1"/>
  <c r="I22" i="4"/>
  <c r="G44" i="6"/>
  <c r="H32" i="6" s="1"/>
  <c r="E857" i="5"/>
  <c r="I24" i="4"/>
  <c r="H35" i="6" l="1"/>
  <c r="H40" i="6"/>
  <c r="H33" i="6"/>
  <c r="H39" i="6"/>
  <c r="H30" i="6"/>
  <c r="H21" i="6"/>
  <c r="H22" i="6"/>
  <c r="H41" i="6"/>
  <c r="H42" i="6"/>
  <c r="H43" i="6"/>
  <c r="H20" i="6"/>
  <c r="G45" i="6"/>
  <c r="H15" i="6"/>
  <c r="H34" i="6"/>
  <c r="H8" i="6"/>
  <c r="H31" i="6"/>
  <c r="H29" i="6"/>
  <c r="H10" i="6"/>
  <c r="H13" i="6"/>
  <c r="H18" i="6"/>
  <c r="H11" i="6"/>
  <c r="H19" i="6"/>
  <c r="H14" i="6"/>
  <c r="H9" i="6"/>
  <c r="H12" i="6"/>
  <c r="H36" i="6"/>
  <c r="H7" i="6"/>
  <c r="H16" i="6"/>
  <c r="H17" i="6"/>
  <c r="H28" i="6"/>
  <c r="H37" i="6"/>
  <c r="H38" i="6"/>
  <c r="F45" i="6" l="1"/>
  <c r="E45" i="6"/>
  <c r="D45" i="6"/>
  <c r="B45" i="6"/>
  <c r="G46" i="6"/>
  <c r="B3" i="6"/>
  <c r="H44" i="6"/>
  <c r="H23" i="6"/>
  <c r="D22" i="6" l="1"/>
  <c r="D31" i="6"/>
  <c r="D35" i="6"/>
  <c r="D29" i="6"/>
  <c r="D34" i="6"/>
  <c r="D41" i="6"/>
  <c r="D12" i="6"/>
  <c r="D11" i="6"/>
  <c r="D43" i="6"/>
  <c r="D16" i="6"/>
  <c r="D39" i="6"/>
  <c r="D40" i="6"/>
  <c r="D38" i="6"/>
  <c r="D30" i="6"/>
  <c r="D33" i="6"/>
  <c r="D18" i="6"/>
  <c r="D37" i="6"/>
  <c r="D36" i="6"/>
  <c r="D32" i="6"/>
  <c r="D28" i="6"/>
  <c r="D8" i="6"/>
  <c r="D42" i="6"/>
  <c r="D14" i="6"/>
  <c r="D20" i="6"/>
  <c r="D13" i="6"/>
  <c r="D15" i="6"/>
  <c r="D10" i="6"/>
  <c r="D19" i="6"/>
  <c r="D21" i="6"/>
  <c r="D9" i="6"/>
  <c r="D17" i="6"/>
  <c r="F41" i="6"/>
  <c r="F28" i="6"/>
  <c r="F32" i="6"/>
  <c r="F20" i="6"/>
  <c r="F16" i="6"/>
  <c r="F31" i="6"/>
  <c r="F33" i="6"/>
  <c r="F29" i="6"/>
  <c r="F43" i="6"/>
  <c r="F35" i="6"/>
  <c r="F36" i="6"/>
  <c r="F12" i="6"/>
  <c r="F38" i="6"/>
  <c r="F10" i="6"/>
  <c r="F13" i="6"/>
  <c r="F37" i="6"/>
  <c r="F17" i="6"/>
  <c r="F18" i="6"/>
  <c r="F8" i="6"/>
  <c r="F9" i="6"/>
  <c r="F40" i="6"/>
  <c r="F39" i="6"/>
  <c r="F14" i="6"/>
  <c r="F30" i="6"/>
  <c r="F19" i="6"/>
  <c r="F34" i="6"/>
  <c r="F21" i="6"/>
  <c r="F22" i="6"/>
  <c r="F15" i="6"/>
  <c r="F42" i="6"/>
  <c r="F11" i="6"/>
  <c r="B37" i="6"/>
  <c r="B40" i="6"/>
  <c r="B8" i="6"/>
  <c r="B12" i="6"/>
  <c r="B34" i="6"/>
  <c r="B30" i="6"/>
  <c r="B11" i="6"/>
  <c r="B29" i="6"/>
  <c r="B19" i="6"/>
  <c r="B39" i="6"/>
  <c r="B41" i="6"/>
  <c r="B43" i="6"/>
  <c r="B18" i="6"/>
  <c r="B38" i="6"/>
  <c r="B10" i="6"/>
  <c r="B15" i="6"/>
  <c r="B31" i="6"/>
  <c r="B42" i="6"/>
  <c r="B36" i="6"/>
  <c r="B13" i="6"/>
  <c r="B21" i="6"/>
  <c r="B32" i="6"/>
  <c r="B16" i="6"/>
  <c r="B14" i="6"/>
  <c r="B20" i="6"/>
  <c r="B33" i="6"/>
  <c r="B9" i="6"/>
  <c r="B28" i="6"/>
  <c r="B22" i="6"/>
  <c r="B17" i="6"/>
  <c r="B35" i="6"/>
  <c r="C45" i="6"/>
  <c r="A15" i="4"/>
  <c r="E17" i="6"/>
  <c r="E28" i="6"/>
  <c r="E37" i="6"/>
  <c r="E11" i="6"/>
  <c r="E10" i="6"/>
  <c r="E42" i="6"/>
  <c r="E15" i="6"/>
  <c r="E19" i="6"/>
  <c r="E9" i="6"/>
  <c r="E8" i="6"/>
  <c r="E30" i="6"/>
  <c r="E18" i="6"/>
  <c r="E16" i="6"/>
  <c r="E35" i="6"/>
  <c r="E38" i="6"/>
  <c r="E12" i="6"/>
  <c r="E29" i="6"/>
  <c r="E34" i="6"/>
  <c r="E32" i="6"/>
  <c r="E39" i="6"/>
  <c r="E40" i="6"/>
  <c r="E33" i="6"/>
  <c r="E13" i="6"/>
  <c r="E41" i="6"/>
  <c r="E31" i="6"/>
  <c r="E43" i="6"/>
  <c r="E20" i="6"/>
  <c r="E36" i="6"/>
  <c r="E22" i="6"/>
  <c r="E14" i="6"/>
  <c r="E21" i="6"/>
  <c r="D44" i="6" l="1"/>
  <c r="D46" i="6" s="1"/>
  <c r="D7" i="6" s="1"/>
  <c r="D23" i="6" s="1"/>
  <c r="E44" i="6"/>
  <c r="E46" i="6" s="1"/>
  <c r="E7" i="6" s="1"/>
  <c r="E23" i="6" s="1"/>
  <c r="B44" i="6"/>
  <c r="B46" i="6" s="1"/>
  <c r="B7" i="6" s="1"/>
  <c r="C9" i="6"/>
  <c r="I9" i="6" s="1"/>
  <c r="C35" i="6"/>
  <c r="I35" i="6" s="1"/>
  <c r="C34" i="6"/>
  <c r="I34" i="6" s="1"/>
  <c r="C18" i="6"/>
  <c r="I18" i="6" s="1"/>
  <c r="C8" i="6"/>
  <c r="I8" i="6" s="1"/>
  <c r="C28" i="6"/>
  <c r="C39" i="6"/>
  <c r="I39" i="6" s="1"/>
  <c r="C29" i="6"/>
  <c r="I29" i="6" s="1"/>
  <c r="C12" i="6"/>
  <c r="I12" i="6" s="1"/>
  <c r="C17" i="6"/>
  <c r="I17" i="6" s="1"/>
  <c r="C22" i="6"/>
  <c r="I22" i="6" s="1"/>
  <c r="C42" i="6"/>
  <c r="I42" i="6" s="1"/>
  <c r="C31" i="6"/>
  <c r="I31" i="6" s="1"/>
  <c r="C15" i="6"/>
  <c r="I15" i="6" s="1"/>
  <c r="C36" i="6"/>
  <c r="I36" i="6" s="1"/>
  <c r="C37" i="6"/>
  <c r="I37" i="6" s="1"/>
  <c r="C38" i="6"/>
  <c r="I38" i="6" s="1"/>
  <c r="C20" i="6"/>
  <c r="I20" i="6" s="1"/>
  <c r="C10" i="6"/>
  <c r="I10" i="6" s="1"/>
  <c r="C33" i="6"/>
  <c r="I33" i="6" s="1"/>
  <c r="C14" i="6"/>
  <c r="I14" i="6" s="1"/>
  <c r="C40" i="6"/>
  <c r="I40" i="6" s="1"/>
  <c r="C11" i="6"/>
  <c r="I11" i="6" s="1"/>
  <c r="C16" i="6"/>
  <c r="I16" i="6" s="1"/>
  <c r="C30" i="6"/>
  <c r="I30" i="6" s="1"/>
  <c r="C43" i="6"/>
  <c r="I43" i="6" s="1"/>
  <c r="C21" i="6"/>
  <c r="I21" i="6" s="1"/>
  <c r="C41" i="6"/>
  <c r="I41" i="6" s="1"/>
  <c r="C19" i="6"/>
  <c r="I19" i="6" s="1"/>
  <c r="C13" i="6"/>
  <c r="I13" i="6" s="1"/>
  <c r="C32" i="6"/>
  <c r="I32" i="6" s="1"/>
  <c r="F44" i="6"/>
  <c r="F46" i="6" s="1"/>
  <c r="F7" i="6" s="1"/>
  <c r="F23" i="6" s="1"/>
  <c r="I28" i="6" l="1"/>
  <c r="I44" i="6" s="1"/>
  <c r="C44" i="6"/>
  <c r="C46" i="6" s="1"/>
  <c r="C7" i="6" s="1"/>
  <c r="C23" i="6" s="1"/>
  <c r="B23" i="6"/>
  <c r="I7" i="6" l="1"/>
  <c r="I23" i="6" s="1"/>
</calcChain>
</file>

<file path=xl/sharedStrings.xml><?xml version="1.0" encoding="utf-8"?>
<sst xmlns="http://schemas.openxmlformats.org/spreadsheetml/2006/main" count="1457" uniqueCount="113">
  <si>
    <t>국민</t>
    <phoneticPr fontId="2" type="noConversion"/>
  </si>
  <si>
    <t>건강</t>
    <phoneticPr fontId="2" type="noConversion"/>
  </si>
  <si>
    <t>고용</t>
    <phoneticPr fontId="2" type="noConversion"/>
  </si>
  <si>
    <t>산재</t>
    <phoneticPr fontId="2" type="noConversion"/>
  </si>
  <si>
    <t>과제1</t>
    <phoneticPr fontId="2" type="noConversion"/>
  </si>
  <si>
    <t>과제2</t>
    <phoneticPr fontId="2" type="noConversion"/>
  </si>
  <si>
    <t>과제3</t>
  </si>
  <si>
    <t>과제4</t>
  </si>
  <si>
    <t>과제5</t>
  </si>
  <si>
    <t>과제6</t>
  </si>
  <si>
    <t>과제7</t>
  </si>
  <si>
    <t>과제8</t>
  </si>
  <si>
    <t>과제9</t>
  </si>
  <si>
    <t>과제10</t>
  </si>
  <si>
    <t>과제11</t>
  </si>
  <si>
    <t>과제12</t>
  </si>
  <si>
    <t>과제13</t>
  </si>
  <si>
    <t>지원사업1</t>
    <phoneticPr fontId="2" type="noConversion"/>
  </si>
  <si>
    <t>지원사업2</t>
    <phoneticPr fontId="2" type="noConversion"/>
  </si>
  <si>
    <t>지원사업3</t>
    <phoneticPr fontId="2" type="noConversion"/>
  </si>
  <si>
    <t>퇴직적립금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</si>
  <si>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월급여 계산기</t>
    </r>
    <phoneticPr fontId="2" type="noConversion"/>
  </si>
  <si>
    <t>4대보험 요율</t>
    <phoneticPr fontId="2" type="noConversion"/>
  </si>
  <si>
    <t>장기요양</t>
    <phoneticPr fontId="2" type="noConversion"/>
  </si>
  <si>
    <t>* 퇴직적립금은 1/12 로 입력</t>
    <phoneticPr fontId="2" type="noConversion"/>
  </si>
  <si>
    <t>4대보험 납부 여부</t>
    <phoneticPr fontId="2" type="noConversion"/>
  </si>
  <si>
    <t>[사용법]</t>
    <phoneticPr fontId="2" type="noConversion"/>
  </si>
  <si>
    <t>근로계약서에 작성해야하는
월급여</t>
    <phoneticPr fontId="2" type="noConversion"/>
  </si>
  <si>
    <t>➜➜➜➜➜➜➜</t>
  </si>
  <si>
    <t>2. '근로계약서에 작성해야하는 월급여' 확인하여 근로계약서 작성</t>
    <phoneticPr fontId="2" type="noConversion"/>
  </si>
  <si>
    <t>4대보험 기관부담금(A)</t>
    <phoneticPr fontId="2" type="noConversion"/>
  </si>
  <si>
    <t>퇴직적립금
(B)</t>
    <phoneticPr fontId="2" type="noConversion"/>
  </si>
  <si>
    <t>총인건비
(A+B+C)</t>
    <phoneticPr fontId="2" type="noConversion"/>
  </si>
  <si>
    <t>과제3</t>
    <phoneticPr fontId="2" type="noConversion"/>
  </si>
  <si>
    <t>국민연금</t>
    <phoneticPr fontId="2" type="noConversion"/>
  </si>
  <si>
    <t>국민연금 금액</t>
    <phoneticPr fontId="2" type="noConversion"/>
  </si>
  <si>
    <t>원하는금액</t>
    <phoneticPr fontId="2" type="noConversion"/>
  </si>
  <si>
    <t>합계</t>
    <phoneticPr fontId="2" type="noConversion"/>
  </si>
  <si>
    <t>월급여(C)</t>
    <phoneticPr fontId="2" type="noConversion"/>
  </si>
  <si>
    <t>금액</t>
    <phoneticPr fontId="2" type="noConversion"/>
  </si>
  <si>
    <t>비율</t>
    <phoneticPr fontId="2" type="noConversion"/>
  </si>
  <si>
    <t>실제 금액</t>
    <phoneticPr fontId="2" type="noConversion"/>
  </si>
  <si>
    <t>차이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</si>
  <si>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4대보험 기관부담금 계산기</t>
    </r>
    <phoneticPr fontId="2" type="noConversion"/>
  </si>
  <si>
    <t>확인</t>
    <phoneticPr fontId="2" type="noConversion"/>
  </si>
  <si>
    <t>원하는 금액과의 차이</t>
    <phoneticPr fontId="2" type="noConversion"/>
  </si>
  <si>
    <t>계산과정(수정 절대금지)</t>
    <phoneticPr fontId="2" type="noConversion"/>
  </si>
  <si>
    <t>차액</t>
    <phoneticPr fontId="2" type="noConversion"/>
  </si>
  <si>
    <t>계산식</t>
    <phoneticPr fontId="2" type="noConversion"/>
  </si>
  <si>
    <t>음양구분</t>
    <phoneticPr fontId="2" type="noConversion"/>
  </si>
  <si>
    <t>abs</t>
    <phoneticPr fontId="2" type="noConversion"/>
  </si>
  <si>
    <t>차액합계</t>
    <phoneticPr fontId="2" type="noConversion"/>
  </si>
  <si>
    <t>rank</t>
    <phoneticPr fontId="2" type="noConversion"/>
  </si>
  <si>
    <t>abs -</t>
    <phoneticPr fontId="2" type="noConversion"/>
  </si>
  <si>
    <t>과제1 차액</t>
    <phoneticPr fontId="2" type="noConversion"/>
  </si>
  <si>
    <t>과제2 차액</t>
    <phoneticPr fontId="2" type="noConversion"/>
  </si>
  <si>
    <t>과제3 차액</t>
  </si>
  <si>
    <t>과제4 차액</t>
  </si>
  <si>
    <t>과제5 차액</t>
  </si>
  <si>
    <t>과제6 차액</t>
  </si>
  <si>
    <t>과제7 차액</t>
  </si>
  <si>
    <t>과제8 차액</t>
  </si>
  <si>
    <t>과제9 차액</t>
  </si>
  <si>
    <t>과제10 차액</t>
  </si>
  <si>
    <t>과제11 차액</t>
  </si>
  <si>
    <t>과제12 차액</t>
  </si>
  <si>
    <t>과제13 차액</t>
  </si>
  <si>
    <t>지원사업1</t>
  </si>
  <si>
    <t>지원사업1</t>
    <phoneticPr fontId="2" type="noConversion"/>
  </si>
  <si>
    <t>지원사업2</t>
  </si>
  <si>
    <t>지원사업2</t>
    <phoneticPr fontId="2" type="noConversion"/>
  </si>
  <si>
    <t>지원사업3</t>
  </si>
  <si>
    <t>지원사업3</t>
    <phoneticPr fontId="2" type="noConversion"/>
  </si>
  <si>
    <t>최종</t>
    <phoneticPr fontId="2" type="noConversion"/>
  </si>
  <si>
    <t>과제1</t>
  </si>
  <si>
    <t>과제1</t>
    <phoneticPr fontId="2" type="noConversion"/>
  </si>
  <si>
    <t>과제2</t>
  </si>
  <si>
    <t>과제2</t>
    <phoneticPr fontId="2" type="noConversion"/>
  </si>
  <si>
    <t>원하는금액</t>
    <phoneticPr fontId="2" type="noConversion"/>
  </si>
  <si>
    <t>총인건비</t>
    <phoneticPr fontId="2" type="noConversion"/>
  </si>
  <si>
    <t>차이</t>
    <phoneticPr fontId="2" type="noConversion"/>
  </si>
  <si>
    <t>월급여</t>
    <phoneticPr fontId="2" type="noConversion"/>
  </si>
  <si>
    <t>총인건비 최종</t>
    <phoneticPr fontId="2" type="noConversion"/>
  </si>
  <si>
    <t>월급여 최종</t>
    <phoneticPr fontId="2" type="noConversion"/>
  </si>
  <si>
    <t>과제1 월급여</t>
  </si>
  <si>
    <t>과제2 월급여</t>
  </si>
  <si>
    <t>과제3 월급여</t>
  </si>
  <si>
    <t>과제4 월급여</t>
  </si>
  <si>
    <t>과제5 월급여</t>
  </si>
  <si>
    <t>과제6 월급여</t>
  </si>
  <si>
    <t>과제7 월급여</t>
  </si>
  <si>
    <t>과제8 월급여</t>
  </si>
  <si>
    <t>과제9 월급여</t>
  </si>
  <si>
    <t>과제10 월급여</t>
  </si>
  <si>
    <t>과제11 월급여</t>
  </si>
  <si>
    <t>과제12 월급여</t>
  </si>
  <si>
    <t>과제13 월급여</t>
  </si>
  <si>
    <t>4대보험 납부 여부</t>
    <phoneticPr fontId="2" type="noConversion"/>
  </si>
  <si>
    <t>건강</t>
    <phoneticPr fontId="2" type="noConversion"/>
  </si>
  <si>
    <t>국민</t>
    <phoneticPr fontId="2" type="noConversion"/>
  </si>
  <si>
    <t>고용</t>
    <phoneticPr fontId="2" type="noConversion"/>
  </si>
  <si>
    <t>산재</t>
    <phoneticPr fontId="2" type="noConversion"/>
  </si>
  <si>
    <t>퇴직</t>
    <phoneticPr fontId="2" type="noConversion"/>
  </si>
  <si>
    <t>적용</t>
    <phoneticPr fontId="2" type="noConversion"/>
  </si>
  <si>
    <t>장기</t>
    <phoneticPr fontId="2" type="noConversion"/>
  </si>
  <si>
    <t>4대보험</t>
    <phoneticPr fontId="2" type="noConversion"/>
  </si>
  <si>
    <t>요율</t>
    <phoneticPr fontId="2" type="noConversion"/>
  </si>
  <si>
    <t>과제에서 실제 지출되는
인건비</t>
    <phoneticPr fontId="2" type="noConversion"/>
  </si>
  <si>
    <t>과제에서 지출하고자 하는
인건비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</si>
  <si>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총인건비 기준 계산에 따른 4대보험</t>
    </r>
    <phoneticPr fontId="2" type="noConversion"/>
  </si>
  <si>
    <t>박사후연구원 지원사업 등</t>
    <phoneticPr fontId="2" type="noConversion"/>
  </si>
  <si>
    <r>
      <t xml:space="preserve">1. </t>
    </r>
    <r>
      <rPr>
        <sz val="10"/>
        <color theme="8" tint="-0.249977111117893"/>
        <rFont val="맑은 고딕"/>
        <family val="3"/>
        <charset val="129"/>
        <scheme val="minor"/>
      </rPr>
      <t>'4대보험 납부 여부'</t>
    </r>
    <r>
      <rPr>
        <sz val="10"/>
        <color theme="1"/>
        <rFont val="맑은 고딕"/>
        <family val="2"/>
        <charset val="129"/>
        <scheme val="minor"/>
      </rPr>
      <t xml:space="preserve"> 체크 및 </t>
    </r>
    <r>
      <rPr>
        <sz val="10"/>
        <color theme="8"/>
        <rFont val="맑은 고딕"/>
        <family val="3"/>
        <charset val="129"/>
        <scheme val="minor"/>
      </rPr>
      <t>'과제에서 지출하고자하는 총 인건비'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</si>
  <si>
    <t xml:space="preserve">  ※ 4대보험 및 퇴직적립금 요율에 따른 계산이기에 실제 지출되는 금액과는 차이가 발생 할 수 있음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</si>
</sst>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.0000%"/>
    <numFmt numFmtId="177" formatCode="0_);[Red]\(0\)"/>
    <numFmt numFmtId="178" formatCode="0.0000_);[Red]\(0.0000\)"/>
    <numFmt numFmtId="179" formatCode="0.000000000000_);[Red]\(0.000000000000\)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8" tint="0.79998168889431442"/>
      <name val="맑은 고딕"/>
      <family val="2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8" tint="-0.249977111117893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6" fontId="0" fillId="3" borderId="3" xfId="1" applyNumberFormat="1" applyFont="1" applyFill="1" applyBorder="1" applyAlignment="1">
      <alignment horizontal="center"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10" fontId="3" fillId="3" borderId="4" xfId="1" applyNumberFormat="1" applyFont="1" applyFill="1" applyBorder="1">
      <alignment vertical="center"/>
    </xf>
    <xf numFmtId="41" fontId="3" fillId="3" borderId="4" xfId="2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3" borderId="1" xfId="2" applyFont="1" applyFill="1" applyBorder="1">
      <alignment vertical="center"/>
    </xf>
    <xf numFmtId="41" fontId="3" fillId="2" borderId="1" xfId="2" applyFont="1" applyFill="1" applyBorder="1">
      <alignment vertical="center"/>
    </xf>
    <xf numFmtId="41" fontId="3" fillId="3" borderId="0" xfId="0" applyNumberFormat="1" applyFont="1" applyFill="1">
      <alignment vertical="center"/>
    </xf>
    <xf numFmtId="10" fontId="3" fillId="3" borderId="1" xfId="0" applyNumberFormat="1" applyFont="1" applyFill="1" applyBorder="1">
      <alignment vertical="center"/>
    </xf>
    <xf numFmtId="9" fontId="3" fillId="3" borderId="1" xfId="1" applyFont="1" applyFill="1" applyBorder="1">
      <alignment vertical="center"/>
    </xf>
    <xf numFmtId="177" fontId="0" fillId="3" borderId="0" xfId="0" applyNumberFormat="1" applyFill="1">
      <alignment vertical="center"/>
    </xf>
    <xf numFmtId="178" fontId="0" fillId="3" borderId="1" xfId="1" applyNumberFormat="1" applyFont="1" applyFill="1" applyBorder="1" applyAlignment="1">
      <alignment horizontal="center" vertical="center"/>
    </xf>
    <xf numFmtId="41" fontId="3" fillId="3" borderId="1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1" fontId="4" fillId="3" borderId="1" xfId="2" applyFont="1" applyFill="1" applyBorder="1">
      <alignment vertical="center"/>
    </xf>
    <xf numFmtId="10" fontId="4" fillId="3" borderId="1" xfId="0" applyNumberFormat="1" applyFont="1" applyFill="1" applyBorder="1">
      <alignment vertical="center"/>
    </xf>
    <xf numFmtId="41" fontId="3" fillId="2" borderId="1" xfId="2" applyFont="1" applyFill="1" applyBorder="1" applyAlignment="1">
      <alignment horizontal="center" vertical="center" wrapText="1"/>
    </xf>
    <xf numFmtId="41" fontId="3" fillId="3" borderId="1" xfId="2" applyFont="1" applyFill="1" applyBorder="1" applyAlignment="1">
      <alignment horizontal="center" vertical="center" wrapText="1"/>
    </xf>
    <xf numFmtId="41" fontId="3" fillId="3" borderId="0" xfId="2" applyFont="1" applyFill="1" applyAlignment="1">
      <alignment horizontal="center" vertical="center" wrapText="1"/>
    </xf>
    <xf numFmtId="0" fontId="3" fillId="3" borderId="0" xfId="2" applyNumberFormat="1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1" fontId="3" fillId="3" borderId="1" xfId="2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1" fontId="10" fillId="7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4" fillId="3" borderId="2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1" fontId="3" fillId="3" borderId="26" xfId="0" applyNumberFormat="1" applyFont="1" applyFill="1" applyBorder="1" applyAlignment="1">
      <alignment horizontal="center" vertical="center"/>
    </xf>
    <xf numFmtId="0" fontId="3" fillId="3" borderId="28" xfId="0" applyFont="1" applyFill="1" applyBorder="1">
      <alignment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9" xfId="0" applyFont="1" applyFill="1" applyBorder="1">
      <alignment vertical="center"/>
    </xf>
    <xf numFmtId="0" fontId="3" fillId="3" borderId="16" xfId="0" applyFont="1" applyFill="1" applyBorder="1">
      <alignment vertical="center"/>
    </xf>
    <xf numFmtId="0" fontId="3" fillId="3" borderId="27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41" fontId="3" fillId="3" borderId="31" xfId="2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</xf>
    <xf numFmtId="179" fontId="3" fillId="3" borderId="0" xfId="0" applyNumberFormat="1" applyFont="1" applyFill="1">
      <alignment vertical="center"/>
    </xf>
    <xf numFmtId="41" fontId="4" fillId="6" borderId="1" xfId="2" applyFont="1" applyFill="1" applyBorder="1">
      <alignment vertical="center"/>
    </xf>
    <xf numFmtId="10" fontId="4" fillId="6" borderId="1" xfId="0" applyNumberFormat="1" applyFont="1" applyFill="1" applyBorder="1">
      <alignment vertical="center"/>
    </xf>
    <xf numFmtId="41" fontId="3" fillId="3" borderId="4" xfId="2" applyFont="1" applyFill="1" applyBorder="1" applyAlignment="1">
      <alignment horizontal="center" vertical="center" wrapText="1"/>
    </xf>
    <xf numFmtId="41" fontId="3" fillId="3" borderId="17" xfId="2" applyFont="1" applyFill="1" applyBorder="1" applyAlignment="1">
      <alignment horizontal="center" vertical="center" wrapText="1"/>
    </xf>
    <xf numFmtId="41" fontId="3" fillId="2" borderId="4" xfId="2" applyFont="1" applyFill="1" applyBorder="1" applyAlignment="1">
      <alignment horizontal="center" vertical="center" wrapText="1"/>
    </xf>
    <xf numFmtId="41" fontId="3" fillId="3" borderId="0" xfId="0" applyNumberFormat="1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41" fontId="9" fillId="3" borderId="4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76" fontId="15" fillId="3" borderId="1" xfId="1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$B$8" lockText="1" noThreeD="1"/>
</file>

<file path=xl/ctrlProps/ctrlProp2.xml><?xml version="1.0" encoding="utf-8"?>
<formControlPr xmlns="http://schemas.microsoft.com/office/spreadsheetml/2009/9/main" objectType="CheckBox" checked="Checked" fmlaLink="$B$9" lockText="1" noThreeD="1"/>
</file>

<file path=xl/ctrlProps/ctrlProp3.xml><?xml version="1.0" encoding="utf-8"?>
<formControlPr xmlns="http://schemas.microsoft.com/office/spreadsheetml/2009/9/main" objectType="CheckBox" checked="Checked" fmlaLink="$B$10" lockText="1" noThreeD="1"/>
</file>

<file path=xl/ctrlProps/ctrlProp4.xml><?xml version="1.0" encoding="utf-8"?>
<formControlPr xmlns="http://schemas.microsoft.com/office/spreadsheetml/2009/9/main" objectType="CheckBox" fmlaLink="$B$11" lockText="1" noThreeD="1"/>
</file>

<file path=xl/ctrlProps/ctrlProp5.xml><?xml version="1.0" encoding="utf-8"?>
<formControlPr xmlns="http://schemas.microsoft.com/office/spreadsheetml/2009/9/main" objectType="CheckBox" checked="Checked" fmlaLink="$B$12" lockText="1" noThreeD="1"/>
</file>

<file path=xl/ctrlProps/ctrlProp6.xml><?xml version="1.0" encoding="utf-8"?>
<formControlPr xmlns="http://schemas.microsoft.com/office/spreadsheetml/2009/9/main" objectType="CheckBox" checked="Checked" fmlaLink="$L$6" lockText="1" noThreeD="1"/>
</file>

<file path=xl/ctrlProps/ctrlProp7.xml><?xml version="1.0" encoding="utf-8"?>
<formControlPr xmlns="http://schemas.microsoft.com/office/spreadsheetml/2009/9/main" objectType="CheckBox" checked="Checked" fmlaLink="$L$7" lockText="1" noThreeD="1"/>
</file>

<file path=xl/ctrlProps/ctrlProp8.xml><?xml version="1.0" encoding="utf-8"?>
<formControlPr xmlns="http://schemas.microsoft.com/office/spreadsheetml/2009/9/main" objectType="CheckBox" checked="Checked" fmlaLink="$L$8" lockText="1" noThreeD="1"/>
</file>

<file path=xl/ctrlProps/ctrlProp9.xml><?xml version="1.0" encoding="utf-8"?>
<formControlPr xmlns="http://schemas.microsoft.com/office/spreadsheetml/2009/9/main" objectType="CheckBox" checked="Checked" fmlaLink="$L$9" lockText="1" noThreeD="1"/>
</file>

<file path=xl/ctrlProps/ctrlProp10.xml><?xml version="1.0" encoding="utf-8"?>
<formControlPr xmlns="http://schemas.microsoft.com/office/spreadsheetml/2009/9/main" objectType="CheckBox" checked="Checked" fmlaLink="$L$1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7</xdr:row>
          <xdr:rowOff>0</xdr:rowOff>
        </xdr:from>
        <xdr:to>
          <xdr:col>1</xdr:col>
          <xdr:colOff>619125</xdr:colOff>
          <xdr:row>8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7</xdr:row>
          <xdr:rowOff>266700</xdr:rowOff>
        </xdr:from>
        <xdr:to>
          <xdr:col>1</xdr:col>
          <xdr:colOff>619125</xdr:colOff>
          <xdr:row>9</xdr:row>
          <xdr:rowOff>28575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257175</xdr:rowOff>
        </xdr:from>
        <xdr:to>
          <xdr:col>1</xdr:col>
          <xdr:colOff>619125</xdr:colOff>
          <xdr:row>10</xdr:row>
          <xdr:rowOff>19050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266700</xdr:rowOff>
        </xdr:from>
        <xdr:to>
          <xdr:col>1</xdr:col>
          <xdr:colOff>619125</xdr:colOff>
          <xdr:row>11</xdr:row>
          <xdr:rowOff>28575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276225</xdr:rowOff>
        </xdr:from>
        <xdr:to>
          <xdr:col>1</xdr:col>
          <xdr:colOff>628650</xdr:colOff>
          <xdr:row>12</xdr:row>
          <xdr:rowOff>28575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5</xdr:row>
          <xdr:rowOff>19050</xdr:rowOff>
        </xdr:from>
        <xdr:to>
          <xdr:col>11</xdr:col>
          <xdr:colOff>657225</xdr:colOff>
          <xdr:row>5</xdr:row>
          <xdr:rowOff>257175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6</xdr:row>
          <xdr:rowOff>19050</xdr:rowOff>
        </xdr:from>
        <xdr:to>
          <xdr:col>11</xdr:col>
          <xdr:colOff>628650</xdr:colOff>
          <xdr:row>7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7</xdr:row>
          <xdr:rowOff>19050</xdr:rowOff>
        </xdr:from>
        <xdr:to>
          <xdr:col>11</xdr:col>
          <xdr:colOff>657225</xdr:colOff>
          <xdr:row>7</xdr:row>
          <xdr:rowOff>257175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8</xdr:row>
          <xdr:rowOff>19050</xdr:rowOff>
        </xdr:from>
        <xdr:to>
          <xdr:col>11</xdr:col>
          <xdr:colOff>657225</xdr:colOff>
          <xdr:row>8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9</xdr:row>
          <xdr:rowOff>19050</xdr:rowOff>
        </xdr:from>
        <xdr:to>
          <xdr:col>11</xdr:col>
          <xdr:colOff>657225</xdr:colOff>
          <xdr:row>9</xdr:row>
          <xdr:rowOff>257175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zoomScaleNormal="100" workbookViewId="0">
      <selection sqref="A1:I1"/>
    </sheetView>
  </sheetViews>
  <sheetFormatPr defaultRowHeight="23.1" customHeight="1" x14ac:dyDescent="0.3"/>
  <cols>
    <col min="1" max="2" width="9" style="16"/>
    <col min="3" max="3" width="5.625" style="16" customWidth="1"/>
    <col min="4" max="4" width="9" style="16"/>
    <col min="5" max="5" width="23.625" style="16" customWidth="1"/>
    <col min="6" max="6" width="15.625" style="20" customWidth="1"/>
    <col min="7" max="7" width="23.625" style="16" customWidth="1"/>
    <col min="8" max="8" width="1.625" style="16" customWidth="1"/>
    <col min="9" max="9" width="23.625" style="16" customWidth="1"/>
    <col min="10" max="10" width="13.625" style="16" customWidth="1"/>
    <col min="11" max="16384" width="9" style="16"/>
  </cols>
  <sheetData>
    <row r="1" spans="1:10" s="15" customFormat="1" ht="35.1" customHeight="1" x14ac:dyDescent="0.3">
      <c r="A1" s="91" t="s">
        <v>21</v>
      </c>
      <c r="B1" s="91"/>
      <c r="C1" s="91"/>
      <c r="D1" s="91"/>
      <c r="E1" s="91"/>
      <c r="F1" s="91"/>
      <c r="G1" s="91"/>
      <c r="H1" s="91"/>
      <c r="I1" s="91"/>
    </row>
    <row r="2" spans="1:10" ht="18" customHeight="1" x14ac:dyDescent="0.3">
      <c r="A2" s="20" t="s">
        <v>26</v>
      </c>
      <c r="B2" s="102" t="s">
        <v>111</v>
      </c>
      <c r="C2" s="102"/>
      <c r="D2" s="102"/>
      <c r="E2" s="102"/>
      <c r="F2" s="102"/>
      <c r="G2" s="102"/>
      <c r="H2" s="102"/>
      <c r="I2" s="102"/>
    </row>
    <row r="3" spans="1:10" ht="18" customHeight="1" x14ac:dyDescent="0.3">
      <c r="B3" s="102" t="s">
        <v>29</v>
      </c>
      <c r="C3" s="102"/>
      <c r="D3" s="102"/>
      <c r="E3" s="102"/>
      <c r="F3" s="102"/>
      <c r="G3" s="102"/>
      <c r="H3" s="102"/>
      <c r="I3" s="102"/>
    </row>
    <row r="4" spans="1:10" ht="18" customHeight="1" x14ac:dyDescent="0.3">
      <c r="B4" s="90" t="s">
        <v>112</v>
      </c>
      <c r="C4" s="90"/>
      <c r="D4" s="90"/>
      <c r="E4" s="90"/>
      <c r="F4" s="90"/>
      <c r="G4" s="90"/>
      <c r="H4" s="90"/>
      <c r="I4" s="90"/>
    </row>
    <row r="5" spans="1:10" ht="18" customHeight="1" thickBot="1" x14ac:dyDescent="0.35"/>
    <row r="6" spans="1:10" ht="18" customHeight="1" x14ac:dyDescent="0.3">
      <c r="A6" s="92" t="s">
        <v>25</v>
      </c>
      <c r="B6" s="93"/>
      <c r="E6" s="96" t="s">
        <v>108</v>
      </c>
      <c r="F6" s="19"/>
      <c r="G6" s="98" t="s">
        <v>27</v>
      </c>
      <c r="H6" s="20"/>
      <c r="I6" s="100" t="s">
        <v>107</v>
      </c>
      <c r="J6" s="88" t="s">
        <v>45</v>
      </c>
    </row>
    <row r="7" spans="1:10" ht="18" customHeight="1" thickBot="1" x14ac:dyDescent="0.35">
      <c r="A7" s="94"/>
      <c r="B7" s="95"/>
      <c r="E7" s="97"/>
      <c r="F7" s="19"/>
      <c r="G7" s="99"/>
      <c r="H7" s="20"/>
      <c r="I7" s="101"/>
      <c r="J7" s="89"/>
    </row>
    <row r="8" spans="1:10" ht="23.1" customHeight="1" x14ac:dyDescent="0.3">
      <c r="A8" s="17" t="s">
        <v>1</v>
      </c>
      <c r="B8" s="70" t="b">
        <v>1</v>
      </c>
      <c r="C8" s="69" t="b">
        <v>0</v>
      </c>
      <c r="D8" s="21" t="s">
        <v>4</v>
      </c>
      <c r="E8" s="81"/>
      <c r="F8" s="43"/>
      <c r="G8" s="79" t="e">
        <f>'계산시트(수정절대금지)'!F842</f>
        <v>#N/A</v>
      </c>
      <c r="H8" s="43"/>
      <c r="I8" s="80" t="e">
        <f>'계산시트(수정절대금지)'!D842</f>
        <v>#N/A</v>
      </c>
      <c r="J8" s="79" t="e">
        <f>I8-E8</f>
        <v>#N/A</v>
      </c>
    </row>
    <row r="9" spans="1:10" ht="23.1" customHeight="1" x14ac:dyDescent="0.3">
      <c r="A9" s="18" t="s">
        <v>0</v>
      </c>
      <c r="B9" s="71" t="b">
        <v>1</v>
      </c>
      <c r="C9" s="69" t="b">
        <v>0</v>
      </c>
      <c r="D9" s="21" t="s">
        <v>5</v>
      </c>
      <c r="E9" s="41"/>
      <c r="F9" s="43"/>
      <c r="G9" s="79" t="e">
        <f>'계산시트(수정절대금지)'!F843</f>
        <v>#N/A</v>
      </c>
      <c r="H9" s="43"/>
      <c r="I9" s="80" t="e">
        <f>'계산시트(수정절대금지)'!D843</f>
        <v>#N/A</v>
      </c>
      <c r="J9" s="79" t="e">
        <f t="shared" ref="J9:J20" si="0">I9-E9</f>
        <v>#N/A</v>
      </c>
    </row>
    <row r="10" spans="1:10" ht="23.1" customHeight="1" x14ac:dyDescent="0.3">
      <c r="A10" s="18" t="s">
        <v>2</v>
      </c>
      <c r="B10" s="71" t="b">
        <v>1</v>
      </c>
      <c r="C10" s="69" t="b">
        <v>0</v>
      </c>
      <c r="D10" s="21" t="s">
        <v>6</v>
      </c>
      <c r="E10" s="41"/>
      <c r="F10" s="43"/>
      <c r="G10" s="79" t="e">
        <f>'계산시트(수정절대금지)'!F844</f>
        <v>#N/A</v>
      </c>
      <c r="H10" s="43"/>
      <c r="I10" s="80" t="e">
        <f>'계산시트(수정절대금지)'!D844</f>
        <v>#N/A</v>
      </c>
      <c r="J10" s="79" t="e">
        <f t="shared" si="0"/>
        <v>#N/A</v>
      </c>
    </row>
    <row r="11" spans="1:10" ht="23.1" customHeight="1" x14ac:dyDescent="0.3">
      <c r="A11" s="18" t="s">
        <v>3</v>
      </c>
      <c r="B11" s="71" t="b">
        <v>0</v>
      </c>
      <c r="C11" s="69" t="b">
        <v>0</v>
      </c>
      <c r="D11" s="21" t="s">
        <v>7</v>
      </c>
      <c r="E11" s="41"/>
      <c r="F11" s="44" t="s">
        <v>28</v>
      </c>
      <c r="G11" s="79" t="e">
        <f>'계산시트(수정절대금지)'!F845</f>
        <v>#N/A</v>
      </c>
      <c r="H11" s="43"/>
      <c r="I11" s="80" t="e">
        <f>'계산시트(수정절대금지)'!D845</f>
        <v>#N/A</v>
      </c>
      <c r="J11" s="79" t="e">
        <f t="shared" si="0"/>
        <v>#N/A</v>
      </c>
    </row>
    <row r="12" spans="1:10" ht="23.1" customHeight="1" x14ac:dyDescent="0.3">
      <c r="A12" s="18" t="s">
        <v>102</v>
      </c>
      <c r="B12" s="72" t="b">
        <v>1</v>
      </c>
      <c r="D12" s="21" t="s">
        <v>8</v>
      </c>
      <c r="E12" s="41"/>
      <c r="F12" s="44"/>
      <c r="G12" s="79" t="e">
        <f>'계산시트(수정절대금지)'!F846</f>
        <v>#N/A</v>
      </c>
      <c r="H12" s="43"/>
      <c r="I12" s="80" t="e">
        <f>'계산시트(수정절대금지)'!D846</f>
        <v>#N/A</v>
      </c>
      <c r="J12" s="79" t="e">
        <f t="shared" si="0"/>
        <v>#N/A</v>
      </c>
    </row>
    <row r="13" spans="1:10" ht="23.1" customHeight="1" thickBot="1" x14ac:dyDescent="0.35">
      <c r="A13" s="87"/>
      <c r="B13" s="87"/>
      <c r="D13" s="21" t="s">
        <v>9</v>
      </c>
      <c r="E13" s="41"/>
      <c r="F13" s="44"/>
      <c r="G13" s="79" t="e">
        <f>'계산시트(수정절대금지)'!F847</f>
        <v>#N/A</v>
      </c>
      <c r="H13" s="43"/>
      <c r="I13" s="80" t="e">
        <f>'계산시트(수정절대금지)'!D847</f>
        <v>#N/A</v>
      </c>
      <c r="J13" s="79" t="e">
        <f t="shared" si="0"/>
        <v>#N/A</v>
      </c>
    </row>
    <row r="14" spans="1:10" ht="23.1" customHeight="1" thickBot="1" x14ac:dyDescent="0.35">
      <c r="A14" s="84" t="s">
        <v>35</v>
      </c>
      <c r="B14" s="85"/>
      <c r="D14" s="21" t="s">
        <v>10</v>
      </c>
      <c r="E14" s="41"/>
      <c r="F14" s="44"/>
      <c r="G14" s="79" t="e">
        <f>'계산시트(수정절대금지)'!F848</f>
        <v>#N/A</v>
      </c>
      <c r="H14" s="43"/>
      <c r="I14" s="80" t="e">
        <f>'계산시트(수정절대금지)'!D848</f>
        <v>#N/A</v>
      </c>
      <c r="J14" s="79" t="e">
        <f t="shared" si="0"/>
        <v>#N/A</v>
      </c>
    </row>
    <row r="15" spans="1:10" ht="23.1" customHeight="1" x14ac:dyDescent="0.3">
      <c r="A15" s="86" t="e">
        <f>'총인건비 기준 계산에 따른 4대보험'!$B$3</f>
        <v>#N/A</v>
      </c>
      <c r="B15" s="86"/>
      <c r="D15" s="21" t="s">
        <v>11</v>
      </c>
      <c r="E15" s="41"/>
      <c r="F15" s="44"/>
      <c r="G15" s="79" t="e">
        <f>'계산시트(수정절대금지)'!F849</f>
        <v>#N/A</v>
      </c>
      <c r="H15" s="43"/>
      <c r="I15" s="80" t="e">
        <f>'계산시트(수정절대금지)'!D849</f>
        <v>#N/A</v>
      </c>
      <c r="J15" s="79" t="e">
        <f t="shared" si="0"/>
        <v>#N/A</v>
      </c>
    </row>
    <row r="16" spans="1:10" ht="23.1" customHeight="1" x14ac:dyDescent="0.3">
      <c r="D16" s="21" t="s">
        <v>12</v>
      </c>
      <c r="E16" s="41"/>
      <c r="F16" s="44" t="s">
        <v>28</v>
      </c>
      <c r="G16" s="79" t="e">
        <f>'계산시트(수정절대금지)'!F850</f>
        <v>#N/A</v>
      </c>
      <c r="H16" s="43"/>
      <c r="I16" s="80" t="e">
        <f>'계산시트(수정절대금지)'!D850</f>
        <v>#N/A</v>
      </c>
      <c r="J16" s="79" t="e">
        <f t="shared" si="0"/>
        <v>#N/A</v>
      </c>
    </row>
    <row r="17" spans="4:10" ht="23.1" customHeight="1" x14ac:dyDescent="0.3">
      <c r="D17" s="21" t="s">
        <v>13</v>
      </c>
      <c r="E17" s="41"/>
      <c r="F17" s="44"/>
      <c r="G17" s="79" t="e">
        <f>'계산시트(수정절대금지)'!F851</f>
        <v>#N/A</v>
      </c>
      <c r="H17" s="43"/>
      <c r="I17" s="80" t="e">
        <f>'계산시트(수정절대금지)'!D851</f>
        <v>#N/A</v>
      </c>
      <c r="J17" s="79" t="e">
        <f t="shared" si="0"/>
        <v>#N/A</v>
      </c>
    </row>
    <row r="18" spans="4:10" ht="23.1" customHeight="1" x14ac:dyDescent="0.3">
      <c r="D18" s="21" t="s">
        <v>14</v>
      </c>
      <c r="E18" s="41"/>
      <c r="F18" s="44"/>
      <c r="G18" s="79" t="e">
        <f>'계산시트(수정절대금지)'!F852</f>
        <v>#N/A</v>
      </c>
      <c r="H18" s="43"/>
      <c r="I18" s="80" t="e">
        <f>'계산시트(수정절대금지)'!D852</f>
        <v>#N/A</v>
      </c>
      <c r="J18" s="79" t="e">
        <f t="shared" si="0"/>
        <v>#N/A</v>
      </c>
    </row>
    <row r="19" spans="4:10" ht="23.1" customHeight="1" x14ac:dyDescent="0.3">
      <c r="D19" s="21" t="s">
        <v>15</v>
      </c>
      <c r="E19" s="41"/>
      <c r="F19" s="43"/>
      <c r="G19" s="79" t="e">
        <f>'계산시트(수정절대금지)'!F853</f>
        <v>#N/A</v>
      </c>
      <c r="H19" s="43"/>
      <c r="I19" s="80" t="e">
        <f>'계산시트(수정절대금지)'!D853</f>
        <v>#N/A</v>
      </c>
      <c r="J19" s="79" t="e">
        <f t="shared" si="0"/>
        <v>#N/A</v>
      </c>
    </row>
    <row r="20" spans="4:10" ht="23.1" customHeight="1" x14ac:dyDescent="0.3">
      <c r="D20" s="21" t="s">
        <v>16</v>
      </c>
      <c r="E20" s="41"/>
      <c r="F20" s="43"/>
      <c r="G20" s="79" t="e">
        <f>'계산시트(수정절대금지)'!F854</f>
        <v>#N/A</v>
      </c>
      <c r="H20" s="43"/>
      <c r="I20" s="80" t="e">
        <f>'계산시트(수정절대금지)'!D854</f>
        <v>#N/A</v>
      </c>
      <c r="J20" s="79" t="e">
        <f t="shared" si="0"/>
        <v>#N/A</v>
      </c>
    </row>
    <row r="21" spans="4:10" ht="9.9499999999999993" customHeight="1" x14ac:dyDescent="0.3">
      <c r="D21" s="19"/>
      <c r="E21" s="43"/>
      <c r="F21" s="43"/>
      <c r="G21" s="43"/>
      <c r="H21" s="43"/>
      <c r="I21" s="43"/>
      <c r="J21" s="43"/>
    </row>
    <row r="22" spans="4:10" ht="23.1" customHeight="1" x14ac:dyDescent="0.3">
      <c r="D22" s="21" t="s">
        <v>17</v>
      </c>
      <c r="E22" s="42" t="s">
        <v>110</v>
      </c>
      <c r="F22" s="43"/>
      <c r="G22" s="41"/>
      <c r="H22" s="43"/>
      <c r="I22" s="42" t="e">
        <f>'계산시트(수정절대금지)'!D855</f>
        <v>#N/A</v>
      </c>
      <c r="J22" s="42">
        <v>0</v>
      </c>
    </row>
    <row r="23" spans="4:10" ht="23.1" customHeight="1" x14ac:dyDescent="0.3">
      <c r="D23" s="22" t="s">
        <v>18</v>
      </c>
      <c r="E23" s="42"/>
      <c r="F23" s="43"/>
      <c r="G23" s="41"/>
      <c r="H23" s="43"/>
      <c r="I23" s="42" t="e">
        <f>'계산시트(수정절대금지)'!D856</f>
        <v>#N/A</v>
      </c>
      <c r="J23" s="42">
        <v>0</v>
      </c>
    </row>
    <row r="24" spans="4:10" ht="23.1" customHeight="1" x14ac:dyDescent="0.3">
      <c r="D24" s="21" t="s">
        <v>19</v>
      </c>
      <c r="E24" s="42"/>
      <c r="F24" s="43"/>
      <c r="G24" s="41"/>
      <c r="H24" s="43"/>
      <c r="I24" s="42" t="e">
        <f>'계산시트(수정절대금지)'!D857</f>
        <v>#N/A</v>
      </c>
      <c r="J24" s="42">
        <v>0</v>
      </c>
    </row>
  </sheetData>
  <mergeCells count="12">
    <mergeCell ref="A1:I1"/>
    <mergeCell ref="A6:B7"/>
    <mergeCell ref="E6:E7"/>
    <mergeCell ref="G6:G7"/>
    <mergeCell ref="I6:I7"/>
    <mergeCell ref="B2:I2"/>
    <mergeCell ref="B3:I3"/>
    <mergeCell ref="A14:B14"/>
    <mergeCell ref="A15:B15"/>
    <mergeCell ref="A13:B13"/>
    <mergeCell ref="J6:J7"/>
    <mergeCell ref="B4:I4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Check Box 2">
              <controlPr defaultSize="0" autoFill="0" autoLine="0" autoPict="0">
                <anchor moveWithCells="1">
                  <from>
                    <xdr:col>1</xdr:col>
                    <xdr:colOff>238125</xdr:colOff>
                    <xdr:row>7</xdr:row>
                    <xdr:rowOff>0</xdr:rowOff>
                  </from>
                  <to>
                    <xdr:col>1</xdr:col>
                    <xdr:colOff>619125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</xdr:col>
                    <xdr:colOff>238125</xdr:colOff>
                    <xdr:row>7</xdr:row>
                    <xdr:rowOff>266700</xdr:rowOff>
                  </from>
                  <to>
                    <xdr:col>1</xdr:col>
                    <xdr:colOff>619125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257175</xdr:rowOff>
                  </from>
                  <to>
                    <xdr:col>1</xdr:col>
                    <xdr:colOff>619125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266700</xdr:rowOff>
                  </from>
                  <to>
                    <xdr:col>1</xdr:col>
                    <xdr:colOff>619125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276225</xdr:rowOff>
                  </from>
                  <to>
                    <xdr:col>1</xdr:col>
                    <xdr:colOff>628650</xdr:colOff>
                    <xdr:row>12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zoomScale="85" zoomScaleNormal="85" workbookViewId="0">
      <selection sqref="A1:I1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6384" width="9" style="1"/>
  </cols>
  <sheetData>
    <row r="1" spans="1:9" ht="39.950000000000003" customHeight="1" x14ac:dyDescent="0.3">
      <c r="A1" s="111" t="s">
        <v>109</v>
      </c>
      <c r="B1" s="111"/>
      <c r="C1" s="111"/>
      <c r="D1" s="111"/>
      <c r="E1" s="111"/>
      <c r="F1" s="111"/>
      <c r="G1" s="111"/>
      <c r="H1" s="111"/>
      <c r="I1" s="111"/>
    </row>
    <row r="2" spans="1:9" ht="23.1" customHeight="1" thickBot="1" x14ac:dyDescent="0.35"/>
    <row r="3" spans="1:9" ht="23.1" customHeight="1" thickBot="1" x14ac:dyDescent="0.35">
      <c r="A3" s="23" t="s">
        <v>34</v>
      </c>
      <c r="B3" s="35" t="e">
        <f>IF('총인건비 기준 계산기'!$B$9=TRUE, ROUNDDOWN(ROUNDDOWN(G45, -3)*'4대보험 요율'!$B$4, -1), 0)</f>
        <v>#N/A</v>
      </c>
    </row>
    <row r="4" spans="1:9" ht="23.1" customHeight="1" thickBot="1" x14ac:dyDescent="0.35"/>
    <row r="5" spans="1:9" ht="23.1" customHeight="1" x14ac:dyDescent="0.3">
      <c r="B5" s="112" t="s">
        <v>30</v>
      </c>
      <c r="C5" s="113"/>
      <c r="D5" s="113"/>
      <c r="E5" s="114"/>
      <c r="F5" s="115" t="s">
        <v>31</v>
      </c>
      <c r="G5" s="117" t="s">
        <v>38</v>
      </c>
      <c r="H5" s="118"/>
      <c r="I5" s="119" t="s">
        <v>32</v>
      </c>
    </row>
    <row r="6" spans="1:9" ht="23.1" customHeight="1" thickBot="1" x14ac:dyDescent="0.35">
      <c r="B6" s="64" t="s">
        <v>1</v>
      </c>
      <c r="C6" s="65" t="s">
        <v>0</v>
      </c>
      <c r="D6" s="65" t="s">
        <v>2</v>
      </c>
      <c r="E6" s="66" t="s">
        <v>3</v>
      </c>
      <c r="F6" s="116"/>
      <c r="G6" s="64" t="s">
        <v>39</v>
      </c>
      <c r="H6" s="67" t="s">
        <v>40</v>
      </c>
      <c r="I6" s="120"/>
    </row>
    <row r="7" spans="1:9" ht="23.1" customHeight="1" x14ac:dyDescent="0.3">
      <c r="A7" s="2" t="s">
        <v>4</v>
      </c>
      <c r="B7" s="26" t="e">
        <f>ROUND($B$45*H7, -1)-B46</f>
        <v>#N/A</v>
      </c>
      <c r="C7" s="26" t="e">
        <f>ROUND($C$45*H7, -1)-C46</f>
        <v>#N/A</v>
      </c>
      <c r="D7" s="26" t="e">
        <f>ROUND($D$45*H7, -1)-D46</f>
        <v>#N/A</v>
      </c>
      <c r="E7" s="26" t="e">
        <f>ROUND($E$45*H7, -1)-E46</f>
        <v>#N/A</v>
      </c>
      <c r="F7" s="26" t="e">
        <f>ROUND($F$45*H7, -1)-F46</f>
        <v>#N/A</v>
      </c>
      <c r="G7" s="26" t="e">
        <f>'총인건비 기준 계산기'!G8</f>
        <v>#N/A</v>
      </c>
      <c r="H7" s="25" t="e">
        <f t="shared" ref="H7:H22" si="0">G7/$G$44</f>
        <v>#N/A</v>
      </c>
      <c r="I7" s="26" t="e">
        <f>B7+C7+D7+E7+F7+G7</f>
        <v>#N/A</v>
      </c>
    </row>
    <row r="8" spans="1:9" ht="23.1" customHeight="1" x14ac:dyDescent="0.3">
      <c r="A8" s="2" t="s">
        <v>5</v>
      </c>
      <c r="B8" s="26" t="e">
        <f t="shared" ref="B8:B22" si="1">ROUND($B$45*H8, -1)</f>
        <v>#N/A</v>
      </c>
      <c r="C8" s="26" t="e">
        <f t="shared" ref="C8:C22" si="2">ROUND($C$45*H8, -1)</f>
        <v>#N/A</v>
      </c>
      <c r="D8" s="26" t="e">
        <f t="shared" ref="D8:D22" si="3">ROUND($D$45*H8, -1)</f>
        <v>#N/A</v>
      </c>
      <c r="E8" s="26" t="e">
        <f t="shared" ref="E8:E22" si="4">ROUND($E$45*H8, -1)</f>
        <v>#N/A</v>
      </c>
      <c r="F8" s="26" t="e">
        <f t="shared" ref="F8:F22" si="5">ROUND($F$45*H8, -1)</f>
        <v>#N/A</v>
      </c>
      <c r="G8" s="26" t="e">
        <f>'총인건비 기준 계산기'!G9</f>
        <v>#N/A</v>
      </c>
      <c r="H8" s="25" t="e">
        <f t="shared" si="0"/>
        <v>#N/A</v>
      </c>
      <c r="I8" s="26" t="e">
        <f t="shared" ref="I8:I22" si="6">B8+C8+D8+E8+F8+G8</f>
        <v>#N/A</v>
      </c>
    </row>
    <row r="9" spans="1:9" ht="23.1" customHeight="1" x14ac:dyDescent="0.3">
      <c r="A9" s="2" t="s">
        <v>33</v>
      </c>
      <c r="B9" s="26" t="e">
        <f t="shared" si="1"/>
        <v>#N/A</v>
      </c>
      <c r="C9" s="26" t="e">
        <f t="shared" si="2"/>
        <v>#N/A</v>
      </c>
      <c r="D9" s="26" t="e">
        <f t="shared" si="3"/>
        <v>#N/A</v>
      </c>
      <c r="E9" s="26" t="e">
        <f t="shared" si="4"/>
        <v>#N/A</v>
      </c>
      <c r="F9" s="26" t="e">
        <f t="shared" si="5"/>
        <v>#N/A</v>
      </c>
      <c r="G9" s="26" t="e">
        <f>'총인건비 기준 계산기'!G10</f>
        <v>#N/A</v>
      </c>
      <c r="H9" s="25" t="e">
        <f t="shared" si="0"/>
        <v>#N/A</v>
      </c>
      <c r="I9" s="26" t="e">
        <f t="shared" si="6"/>
        <v>#N/A</v>
      </c>
    </row>
    <row r="10" spans="1:9" ht="23.1" customHeight="1" x14ac:dyDescent="0.3">
      <c r="A10" s="2" t="s">
        <v>7</v>
      </c>
      <c r="B10" s="26" t="e">
        <f t="shared" si="1"/>
        <v>#N/A</v>
      </c>
      <c r="C10" s="26" t="e">
        <f t="shared" si="2"/>
        <v>#N/A</v>
      </c>
      <c r="D10" s="26" t="e">
        <f t="shared" si="3"/>
        <v>#N/A</v>
      </c>
      <c r="E10" s="26" t="e">
        <f t="shared" si="4"/>
        <v>#N/A</v>
      </c>
      <c r="F10" s="26" t="e">
        <f t="shared" si="5"/>
        <v>#N/A</v>
      </c>
      <c r="G10" s="26" t="e">
        <f>'총인건비 기준 계산기'!G11</f>
        <v>#N/A</v>
      </c>
      <c r="H10" s="25" t="e">
        <f t="shared" si="0"/>
        <v>#N/A</v>
      </c>
      <c r="I10" s="26" t="e">
        <f t="shared" si="6"/>
        <v>#N/A</v>
      </c>
    </row>
    <row r="11" spans="1:9" ht="23.1" customHeight="1" x14ac:dyDescent="0.3">
      <c r="A11" s="2" t="s">
        <v>8</v>
      </c>
      <c r="B11" s="26" t="e">
        <f t="shared" si="1"/>
        <v>#N/A</v>
      </c>
      <c r="C11" s="26" t="e">
        <f t="shared" si="2"/>
        <v>#N/A</v>
      </c>
      <c r="D11" s="26" t="e">
        <f t="shared" si="3"/>
        <v>#N/A</v>
      </c>
      <c r="E11" s="26" t="e">
        <f t="shared" si="4"/>
        <v>#N/A</v>
      </c>
      <c r="F11" s="26" t="e">
        <f t="shared" si="5"/>
        <v>#N/A</v>
      </c>
      <c r="G11" s="26" t="e">
        <f>'총인건비 기준 계산기'!G12</f>
        <v>#N/A</v>
      </c>
      <c r="H11" s="25" t="e">
        <f t="shared" si="0"/>
        <v>#N/A</v>
      </c>
      <c r="I11" s="26" t="e">
        <f t="shared" si="6"/>
        <v>#N/A</v>
      </c>
    </row>
    <row r="12" spans="1:9" ht="23.1" customHeight="1" x14ac:dyDescent="0.3">
      <c r="A12" s="2" t="s">
        <v>9</v>
      </c>
      <c r="B12" s="26" t="e">
        <f t="shared" si="1"/>
        <v>#N/A</v>
      </c>
      <c r="C12" s="26" t="e">
        <f t="shared" si="2"/>
        <v>#N/A</v>
      </c>
      <c r="D12" s="26" t="e">
        <f t="shared" si="3"/>
        <v>#N/A</v>
      </c>
      <c r="E12" s="26" t="e">
        <f t="shared" si="4"/>
        <v>#N/A</v>
      </c>
      <c r="F12" s="26" t="e">
        <f t="shared" si="5"/>
        <v>#N/A</v>
      </c>
      <c r="G12" s="26" t="e">
        <f>'총인건비 기준 계산기'!G13</f>
        <v>#N/A</v>
      </c>
      <c r="H12" s="25" t="e">
        <f t="shared" si="0"/>
        <v>#N/A</v>
      </c>
      <c r="I12" s="26" t="e">
        <f t="shared" si="6"/>
        <v>#N/A</v>
      </c>
    </row>
    <row r="13" spans="1:9" ht="23.1" customHeight="1" x14ac:dyDescent="0.3">
      <c r="A13" s="2" t="s">
        <v>10</v>
      </c>
      <c r="B13" s="26" t="e">
        <f t="shared" si="1"/>
        <v>#N/A</v>
      </c>
      <c r="C13" s="26" t="e">
        <f t="shared" si="2"/>
        <v>#N/A</v>
      </c>
      <c r="D13" s="26" t="e">
        <f t="shared" si="3"/>
        <v>#N/A</v>
      </c>
      <c r="E13" s="26" t="e">
        <f t="shared" si="4"/>
        <v>#N/A</v>
      </c>
      <c r="F13" s="26" t="e">
        <f t="shared" si="5"/>
        <v>#N/A</v>
      </c>
      <c r="G13" s="26" t="e">
        <f>'총인건비 기준 계산기'!G14</f>
        <v>#N/A</v>
      </c>
      <c r="H13" s="25" t="e">
        <f t="shared" si="0"/>
        <v>#N/A</v>
      </c>
      <c r="I13" s="26" t="e">
        <f t="shared" si="6"/>
        <v>#N/A</v>
      </c>
    </row>
    <row r="14" spans="1:9" ht="23.1" customHeight="1" x14ac:dyDescent="0.3">
      <c r="A14" s="2" t="s">
        <v>11</v>
      </c>
      <c r="B14" s="26" t="e">
        <f t="shared" si="1"/>
        <v>#N/A</v>
      </c>
      <c r="C14" s="26" t="e">
        <f t="shared" si="2"/>
        <v>#N/A</v>
      </c>
      <c r="D14" s="26" t="e">
        <f t="shared" si="3"/>
        <v>#N/A</v>
      </c>
      <c r="E14" s="26" t="e">
        <f t="shared" si="4"/>
        <v>#N/A</v>
      </c>
      <c r="F14" s="26" t="e">
        <f t="shared" si="5"/>
        <v>#N/A</v>
      </c>
      <c r="G14" s="26" t="e">
        <f>'총인건비 기준 계산기'!G15</f>
        <v>#N/A</v>
      </c>
      <c r="H14" s="25" t="e">
        <f t="shared" si="0"/>
        <v>#N/A</v>
      </c>
      <c r="I14" s="26" t="e">
        <f t="shared" si="6"/>
        <v>#N/A</v>
      </c>
    </row>
    <row r="15" spans="1:9" ht="23.1" customHeight="1" x14ac:dyDescent="0.3">
      <c r="A15" s="2" t="s">
        <v>12</v>
      </c>
      <c r="B15" s="26" t="e">
        <f t="shared" si="1"/>
        <v>#N/A</v>
      </c>
      <c r="C15" s="26" t="e">
        <f t="shared" si="2"/>
        <v>#N/A</v>
      </c>
      <c r="D15" s="26" t="e">
        <f t="shared" si="3"/>
        <v>#N/A</v>
      </c>
      <c r="E15" s="26" t="e">
        <f t="shared" si="4"/>
        <v>#N/A</v>
      </c>
      <c r="F15" s="26" t="e">
        <f t="shared" si="5"/>
        <v>#N/A</v>
      </c>
      <c r="G15" s="26" t="e">
        <f>'총인건비 기준 계산기'!G16</f>
        <v>#N/A</v>
      </c>
      <c r="H15" s="25" t="e">
        <f t="shared" si="0"/>
        <v>#N/A</v>
      </c>
      <c r="I15" s="26" t="e">
        <f t="shared" si="6"/>
        <v>#N/A</v>
      </c>
    </row>
    <row r="16" spans="1:9" ht="23.1" customHeight="1" x14ac:dyDescent="0.3">
      <c r="A16" s="2" t="s">
        <v>13</v>
      </c>
      <c r="B16" s="26" t="e">
        <f t="shared" si="1"/>
        <v>#N/A</v>
      </c>
      <c r="C16" s="26" t="e">
        <f t="shared" si="2"/>
        <v>#N/A</v>
      </c>
      <c r="D16" s="26" t="e">
        <f t="shared" si="3"/>
        <v>#N/A</v>
      </c>
      <c r="E16" s="26" t="e">
        <f t="shared" si="4"/>
        <v>#N/A</v>
      </c>
      <c r="F16" s="26" t="e">
        <f t="shared" si="5"/>
        <v>#N/A</v>
      </c>
      <c r="G16" s="26" t="e">
        <f>'총인건비 기준 계산기'!G17</f>
        <v>#N/A</v>
      </c>
      <c r="H16" s="25" t="e">
        <f t="shared" si="0"/>
        <v>#N/A</v>
      </c>
      <c r="I16" s="26" t="e">
        <f t="shared" si="6"/>
        <v>#N/A</v>
      </c>
    </row>
    <row r="17" spans="1:9" ht="23.1" customHeight="1" x14ac:dyDescent="0.3">
      <c r="A17" s="2" t="s">
        <v>14</v>
      </c>
      <c r="B17" s="26" t="e">
        <f t="shared" si="1"/>
        <v>#N/A</v>
      </c>
      <c r="C17" s="26" t="e">
        <f t="shared" si="2"/>
        <v>#N/A</v>
      </c>
      <c r="D17" s="26" t="e">
        <f t="shared" si="3"/>
        <v>#N/A</v>
      </c>
      <c r="E17" s="26" t="e">
        <f t="shared" si="4"/>
        <v>#N/A</v>
      </c>
      <c r="F17" s="26" t="e">
        <f t="shared" si="5"/>
        <v>#N/A</v>
      </c>
      <c r="G17" s="26" t="e">
        <f>'총인건비 기준 계산기'!G18</f>
        <v>#N/A</v>
      </c>
      <c r="H17" s="25" t="e">
        <f t="shared" si="0"/>
        <v>#N/A</v>
      </c>
      <c r="I17" s="26" t="e">
        <f t="shared" si="6"/>
        <v>#N/A</v>
      </c>
    </row>
    <row r="18" spans="1:9" ht="23.1" customHeight="1" x14ac:dyDescent="0.3">
      <c r="A18" s="2" t="s">
        <v>15</v>
      </c>
      <c r="B18" s="26" t="e">
        <f t="shared" si="1"/>
        <v>#N/A</v>
      </c>
      <c r="C18" s="26" t="e">
        <f t="shared" si="2"/>
        <v>#N/A</v>
      </c>
      <c r="D18" s="26" t="e">
        <f t="shared" si="3"/>
        <v>#N/A</v>
      </c>
      <c r="E18" s="26" t="e">
        <f t="shared" si="4"/>
        <v>#N/A</v>
      </c>
      <c r="F18" s="26" t="e">
        <f t="shared" si="5"/>
        <v>#N/A</v>
      </c>
      <c r="G18" s="26" t="e">
        <f>'총인건비 기준 계산기'!G19</f>
        <v>#N/A</v>
      </c>
      <c r="H18" s="25" t="e">
        <f t="shared" si="0"/>
        <v>#N/A</v>
      </c>
      <c r="I18" s="26" t="e">
        <f t="shared" si="6"/>
        <v>#N/A</v>
      </c>
    </row>
    <row r="19" spans="1:9" ht="23.1" customHeight="1" x14ac:dyDescent="0.3">
      <c r="A19" s="2" t="s">
        <v>16</v>
      </c>
      <c r="B19" s="26" t="e">
        <f t="shared" si="1"/>
        <v>#N/A</v>
      </c>
      <c r="C19" s="26" t="e">
        <f t="shared" si="2"/>
        <v>#N/A</v>
      </c>
      <c r="D19" s="26" t="e">
        <f t="shared" si="3"/>
        <v>#N/A</v>
      </c>
      <c r="E19" s="26" t="e">
        <f t="shared" si="4"/>
        <v>#N/A</v>
      </c>
      <c r="F19" s="26" t="e">
        <f t="shared" si="5"/>
        <v>#N/A</v>
      </c>
      <c r="G19" s="26" t="e">
        <f>'총인건비 기준 계산기'!G20</f>
        <v>#N/A</v>
      </c>
      <c r="H19" s="25" t="e">
        <f t="shared" si="0"/>
        <v>#N/A</v>
      </c>
      <c r="I19" s="26" t="e">
        <f t="shared" si="6"/>
        <v>#N/A</v>
      </c>
    </row>
    <row r="20" spans="1:9" ht="23.1" customHeight="1" x14ac:dyDescent="0.3">
      <c r="A20" s="2" t="s">
        <v>17</v>
      </c>
      <c r="B20" s="26" t="e">
        <f t="shared" si="1"/>
        <v>#N/A</v>
      </c>
      <c r="C20" s="26" t="e">
        <f t="shared" si="2"/>
        <v>#N/A</v>
      </c>
      <c r="D20" s="26" t="e">
        <f t="shared" si="3"/>
        <v>#N/A</v>
      </c>
      <c r="E20" s="26" t="e">
        <f t="shared" si="4"/>
        <v>#N/A</v>
      </c>
      <c r="F20" s="26" t="e">
        <f t="shared" si="5"/>
        <v>#N/A</v>
      </c>
      <c r="G20" s="28">
        <f>'총인건비 기준 계산기'!G22</f>
        <v>0</v>
      </c>
      <c r="H20" s="25" t="e">
        <f t="shared" si="0"/>
        <v>#N/A</v>
      </c>
      <c r="I20" s="26" t="e">
        <f t="shared" si="6"/>
        <v>#N/A</v>
      </c>
    </row>
    <row r="21" spans="1:9" ht="23.1" customHeight="1" x14ac:dyDescent="0.3">
      <c r="A21" s="2" t="s">
        <v>18</v>
      </c>
      <c r="B21" s="26" t="e">
        <f t="shared" si="1"/>
        <v>#N/A</v>
      </c>
      <c r="C21" s="26" t="e">
        <f t="shared" si="2"/>
        <v>#N/A</v>
      </c>
      <c r="D21" s="26" t="e">
        <f t="shared" si="3"/>
        <v>#N/A</v>
      </c>
      <c r="E21" s="26" t="e">
        <f t="shared" si="4"/>
        <v>#N/A</v>
      </c>
      <c r="F21" s="26" t="e">
        <f t="shared" si="5"/>
        <v>#N/A</v>
      </c>
      <c r="G21" s="28">
        <f>'총인건비 기준 계산기'!G23</f>
        <v>0</v>
      </c>
      <c r="H21" s="25" t="e">
        <f t="shared" si="0"/>
        <v>#N/A</v>
      </c>
      <c r="I21" s="26" t="e">
        <f t="shared" si="6"/>
        <v>#N/A</v>
      </c>
    </row>
    <row r="22" spans="1:9" ht="23.1" customHeight="1" x14ac:dyDescent="0.3">
      <c r="A22" s="2" t="s">
        <v>19</v>
      </c>
      <c r="B22" s="26" t="e">
        <f t="shared" si="1"/>
        <v>#N/A</v>
      </c>
      <c r="C22" s="26" t="e">
        <f t="shared" si="2"/>
        <v>#N/A</v>
      </c>
      <c r="D22" s="26" t="e">
        <f t="shared" si="3"/>
        <v>#N/A</v>
      </c>
      <c r="E22" s="26" t="e">
        <f t="shared" si="4"/>
        <v>#N/A</v>
      </c>
      <c r="F22" s="26" t="e">
        <f t="shared" si="5"/>
        <v>#N/A</v>
      </c>
      <c r="G22" s="28">
        <f>'총인건비 기준 계산기'!G24</f>
        <v>0</v>
      </c>
      <c r="H22" s="25" t="e">
        <f t="shared" si="0"/>
        <v>#N/A</v>
      </c>
      <c r="I22" s="26" t="e">
        <f t="shared" si="6"/>
        <v>#N/A</v>
      </c>
    </row>
    <row r="23" spans="1:9" ht="23.1" customHeight="1" x14ac:dyDescent="0.3">
      <c r="A23" s="38" t="s">
        <v>37</v>
      </c>
      <c r="B23" s="77" t="e">
        <f t="shared" ref="B23:G23" si="7">SUM(B7:B22)</f>
        <v>#N/A</v>
      </c>
      <c r="C23" s="77" t="e">
        <f t="shared" si="7"/>
        <v>#N/A</v>
      </c>
      <c r="D23" s="77" t="e">
        <f t="shared" si="7"/>
        <v>#N/A</v>
      </c>
      <c r="E23" s="77" t="e">
        <f t="shared" si="7"/>
        <v>#N/A</v>
      </c>
      <c r="F23" s="77" t="e">
        <f t="shared" si="7"/>
        <v>#N/A</v>
      </c>
      <c r="G23" s="77" t="e">
        <f t="shared" si="7"/>
        <v>#N/A</v>
      </c>
      <c r="H23" s="78" t="e">
        <f>SUM(H7:H22)</f>
        <v>#N/A</v>
      </c>
      <c r="I23" s="77" t="e">
        <f t="shared" ref="I23" si="8">SUM(I7:I22)</f>
        <v>#N/A</v>
      </c>
    </row>
    <row r="26" spans="1:9" ht="23.1" hidden="1" customHeight="1" x14ac:dyDescent="0.3">
      <c r="B26" s="103" t="s">
        <v>30</v>
      </c>
      <c r="C26" s="104"/>
      <c r="D26" s="104"/>
      <c r="E26" s="105"/>
      <c r="F26" s="100" t="s">
        <v>31</v>
      </c>
      <c r="G26" s="107" t="s">
        <v>38</v>
      </c>
      <c r="H26" s="108"/>
      <c r="I26" s="109" t="s">
        <v>32</v>
      </c>
    </row>
    <row r="27" spans="1:9" ht="23.1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</row>
    <row r="28" spans="1:9" ht="23.1" hidden="1" customHeight="1" x14ac:dyDescent="0.3">
      <c r="A28" s="38" t="s">
        <v>4</v>
      </c>
      <c r="B28" s="26" t="e">
        <f>ROUND($B$45*H28, -1)</f>
        <v>#N/A</v>
      </c>
      <c r="C28" s="26" t="e">
        <f>ROUND($C$45*H28, -1)</f>
        <v>#N/A</v>
      </c>
      <c r="D28" s="26" t="e">
        <f>ROUND($D$45*H28, -1)</f>
        <v>#N/A</v>
      </c>
      <c r="E28" s="26" t="e">
        <f>ROUND($E$45*H28, -1)</f>
        <v>#N/A</v>
      </c>
      <c r="F28" s="26" t="e">
        <f>ROUND($F$45*H28, -1)</f>
        <v>#N/A</v>
      </c>
      <c r="G28" s="27" t="e">
        <f>G7</f>
        <v>#N/A</v>
      </c>
      <c r="H28" s="25" t="e">
        <f>G28/$G$44</f>
        <v>#N/A</v>
      </c>
      <c r="I28" s="26" t="e">
        <f>B28+C28+D28+E28+F28+G28</f>
        <v>#N/A</v>
      </c>
    </row>
    <row r="29" spans="1:9" ht="23.1" hidden="1" customHeight="1" x14ac:dyDescent="0.3">
      <c r="A29" s="38" t="s">
        <v>5</v>
      </c>
      <c r="B29" s="26" t="e">
        <f t="shared" ref="B29:B43" si="9">ROUND($B$45*H29, -1)</f>
        <v>#N/A</v>
      </c>
      <c r="C29" s="26" t="e">
        <f t="shared" ref="C29:C43" si="10">ROUND($C$45*H29, -1)</f>
        <v>#N/A</v>
      </c>
      <c r="D29" s="26" t="e">
        <f t="shared" ref="D29:D43" si="11">ROUND($D$45*H29, -1)</f>
        <v>#N/A</v>
      </c>
      <c r="E29" s="26" t="e">
        <f t="shared" ref="E29:E43" si="12">ROUND($E$45*H29, -1)</f>
        <v>#N/A</v>
      </c>
      <c r="F29" s="26" t="e">
        <f t="shared" ref="F29:F43" si="13">ROUND($F$45*H29, -1)</f>
        <v>#N/A</v>
      </c>
      <c r="G29" s="29" t="e">
        <f>G8</f>
        <v>#N/A</v>
      </c>
      <c r="H29" s="25" t="e">
        <f t="shared" ref="H29:H43" si="14">G29/$G$44</f>
        <v>#N/A</v>
      </c>
      <c r="I29" s="26" t="e">
        <f t="shared" ref="I29:I43" si="15">B29+C29+D29+E29+F29+G29</f>
        <v>#N/A</v>
      </c>
    </row>
    <row r="30" spans="1:9" ht="23.1" hidden="1" customHeight="1" x14ac:dyDescent="0.3">
      <c r="A30" s="38" t="s">
        <v>33</v>
      </c>
      <c r="B30" s="26" t="e">
        <f t="shared" si="9"/>
        <v>#N/A</v>
      </c>
      <c r="C30" s="26" t="e">
        <f t="shared" si="10"/>
        <v>#N/A</v>
      </c>
      <c r="D30" s="26" t="e">
        <f t="shared" si="11"/>
        <v>#N/A</v>
      </c>
      <c r="E30" s="26" t="e">
        <f t="shared" si="12"/>
        <v>#N/A</v>
      </c>
      <c r="F30" s="26" t="e">
        <f t="shared" si="13"/>
        <v>#N/A</v>
      </c>
      <c r="G30" s="29" t="e">
        <f t="shared" ref="G30:G43" si="16">G9</f>
        <v>#N/A</v>
      </c>
      <c r="H30" s="25" t="e">
        <f t="shared" si="14"/>
        <v>#N/A</v>
      </c>
      <c r="I30" s="26" t="e">
        <f t="shared" si="15"/>
        <v>#N/A</v>
      </c>
    </row>
    <row r="31" spans="1:9" ht="23.1" hidden="1" customHeight="1" x14ac:dyDescent="0.3">
      <c r="A31" s="38" t="s">
        <v>7</v>
      </c>
      <c r="B31" s="26" t="e">
        <f t="shared" si="9"/>
        <v>#N/A</v>
      </c>
      <c r="C31" s="26" t="e">
        <f t="shared" si="10"/>
        <v>#N/A</v>
      </c>
      <c r="D31" s="26" t="e">
        <f t="shared" si="11"/>
        <v>#N/A</v>
      </c>
      <c r="E31" s="26" t="e">
        <f t="shared" si="12"/>
        <v>#N/A</v>
      </c>
      <c r="F31" s="26" t="e">
        <f t="shared" si="13"/>
        <v>#N/A</v>
      </c>
      <c r="G31" s="29" t="e">
        <f t="shared" si="16"/>
        <v>#N/A</v>
      </c>
      <c r="H31" s="25" t="e">
        <f t="shared" si="14"/>
        <v>#N/A</v>
      </c>
      <c r="I31" s="26" t="e">
        <f t="shared" si="15"/>
        <v>#N/A</v>
      </c>
    </row>
    <row r="32" spans="1:9" ht="23.1" hidden="1" customHeight="1" x14ac:dyDescent="0.3">
      <c r="A32" s="38" t="s">
        <v>8</v>
      </c>
      <c r="B32" s="26" t="e">
        <f t="shared" si="9"/>
        <v>#N/A</v>
      </c>
      <c r="C32" s="26" t="e">
        <f t="shared" si="10"/>
        <v>#N/A</v>
      </c>
      <c r="D32" s="26" t="e">
        <f t="shared" si="11"/>
        <v>#N/A</v>
      </c>
      <c r="E32" s="26" t="e">
        <f t="shared" si="12"/>
        <v>#N/A</v>
      </c>
      <c r="F32" s="26" t="e">
        <f t="shared" si="13"/>
        <v>#N/A</v>
      </c>
      <c r="G32" s="29" t="e">
        <f t="shared" si="16"/>
        <v>#N/A</v>
      </c>
      <c r="H32" s="25" t="e">
        <f t="shared" si="14"/>
        <v>#N/A</v>
      </c>
      <c r="I32" s="26" t="e">
        <f t="shared" si="15"/>
        <v>#N/A</v>
      </c>
    </row>
    <row r="33" spans="1:9" ht="23.1" hidden="1" customHeight="1" x14ac:dyDescent="0.3">
      <c r="A33" s="38" t="s">
        <v>9</v>
      </c>
      <c r="B33" s="26" t="e">
        <f t="shared" si="9"/>
        <v>#N/A</v>
      </c>
      <c r="C33" s="26" t="e">
        <f t="shared" si="10"/>
        <v>#N/A</v>
      </c>
      <c r="D33" s="26" t="e">
        <f t="shared" si="11"/>
        <v>#N/A</v>
      </c>
      <c r="E33" s="26" t="e">
        <f t="shared" si="12"/>
        <v>#N/A</v>
      </c>
      <c r="F33" s="26" t="e">
        <f t="shared" si="13"/>
        <v>#N/A</v>
      </c>
      <c r="G33" s="29" t="e">
        <f t="shared" si="16"/>
        <v>#N/A</v>
      </c>
      <c r="H33" s="25" t="e">
        <f t="shared" si="14"/>
        <v>#N/A</v>
      </c>
      <c r="I33" s="26" t="e">
        <f t="shared" si="15"/>
        <v>#N/A</v>
      </c>
    </row>
    <row r="34" spans="1:9" ht="23.1" hidden="1" customHeight="1" x14ac:dyDescent="0.3">
      <c r="A34" s="38" t="s">
        <v>10</v>
      </c>
      <c r="B34" s="26" t="e">
        <f t="shared" si="9"/>
        <v>#N/A</v>
      </c>
      <c r="C34" s="26" t="e">
        <f t="shared" si="10"/>
        <v>#N/A</v>
      </c>
      <c r="D34" s="26" t="e">
        <f t="shared" si="11"/>
        <v>#N/A</v>
      </c>
      <c r="E34" s="26" t="e">
        <f t="shared" si="12"/>
        <v>#N/A</v>
      </c>
      <c r="F34" s="26" t="e">
        <f t="shared" si="13"/>
        <v>#N/A</v>
      </c>
      <c r="G34" s="29" t="e">
        <f t="shared" si="16"/>
        <v>#N/A</v>
      </c>
      <c r="H34" s="25" t="e">
        <f t="shared" si="14"/>
        <v>#N/A</v>
      </c>
      <c r="I34" s="26" t="e">
        <f t="shared" si="15"/>
        <v>#N/A</v>
      </c>
    </row>
    <row r="35" spans="1:9" ht="23.1" hidden="1" customHeight="1" x14ac:dyDescent="0.3">
      <c r="A35" s="38" t="s">
        <v>11</v>
      </c>
      <c r="B35" s="26" t="e">
        <f t="shared" si="9"/>
        <v>#N/A</v>
      </c>
      <c r="C35" s="26" t="e">
        <f t="shared" si="10"/>
        <v>#N/A</v>
      </c>
      <c r="D35" s="26" t="e">
        <f t="shared" si="11"/>
        <v>#N/A</v>
      </c>
      <c r="E35" s="26" t="e">
        <f t="shared" si="12"/>
        <v>#N/A</v>
      </c>
      <c r="F35" s="26" t="e">
        <f t="shared" si="13"/>
        <v>#N/A</v>
      </c>
      <c r="G35" s="29" t="e">
        <f t="shared" si="16"/>
        <v>#N/A</v>
      </c>
      <c r="H35" s="25" t="e">
        <f t="shared" si="14"/>
        <v>#N/A</v>
      </c>
      <c r="I35" s="26" t="e">
        <f t="shared" si="15"/>
        <v>#N/A</v>
      </c>
    </row>
    <row r="36" spans="1:9" ht="23.1" hidden="1" customHeight="1" x14ac:dyDescent="0.3">
      <c r="A36" s="38" t="s">
        <v>12</v>
      </c>
      <c r="B36" s="26" t="e">
        <f t="shared" si="9"/>
        <v>#N/A</v>
      </c>
      <c r="C36" s="26" t="e">
        <f t="shared" si="10"/>
        <v>#N/A</v>
      </c>
      <c r="D36" s="26" t="e">
        <f t="shared" si="11"/>
        <v>#N/A</v>
      </c>
      <c r="E36" s="26" t="e">
        <f t="shared" si="12"/>
        <v>#N/A</v>
      </c>
      <c r="F36" s="26" t="e">
        <f t="shared" si="13"/>
        <v>#N/A</v>
      </c>
      <c r="G36" s="29" t="e">
        <f t="shared" si="16"/>
        <v>#N/A</v>
      </c>
      <c r="H36" s="25" t="e">
        <f t="shared" si="14"/>
        <v>#N/A</v>
      </c>
      <c r="I36" s="26" t="e">
        <f t="shared" si="15"/>
        <v>#N/A</v>
      </c>
    </row>
    <row r="37" spans="1:9" ht="23.1" hidden="1" customHeight="1" x14ac:dyDescent="0.3">
      <c r="A37" s="38" t="s">
        <v>13</v>
      </c>
      <c r="B37" s="26" t="e">
        <f t="shared" si="9"/>
        <v>#N/A</v>
      </c>
      <c r="C37" s="26" t="e">
        <f t="shared" si="10"/>
        <v>#N/A</v>
      </c>
      <c r="D37" s="26" t="e">
        <f t="shared" si="11"/>
        <v>#N/A</v>
      </c>
      <c r="E37" s="26" t="e">
        <f t="shared" si="12"/>
        <v>#N/A</v>
      </c>
      <c r="F37" s="26" t="e">
        <f t="shared" si="13"/>
        <v>#N/A</v>
      </c>
      <c r="G37" s="29" t="e">
        <f t="shared" si="16"/>
        <v>#N/A</v>
      </c>
      <c r="H37" s="25" t="e">
        <f t="shared" si="14"/>
        <v>#N/A</v>
      </c>
      <c r="I37" s="26" t="e">
        <f t="shared" si="15"/>
        <v>#N/A</v>
      </c>
    </row>
    <row r="38" spans="1:9" ht="23.1" hidden="1" customHeight="1" x14ac:dyDescent="0.3">
      <c r="A38" s="38" t="s">
        <v>14</v>
      </c>
      <c r="B38" s="26" t="e">
        <f t="shared" si="9"/>
        <v>#N/A</v>
      </c>
      <c r="C38" s="26" t="e">
        <f t="shared" si="10"/>
        <v>#N/A</v>
      </c>
      <c r="D38" s="26" t="e">
        <f t="shared" si="11"/>
        <v>#N/A</v>
      </c>
      <c r="E38" s="26" t="e">
        <f t="shared" si="12"/>
        <v>#N/A</v>
      </c>
      <c r="F38" s="26" t="e">
        <f t="shared" si="13"/>
        <v>#N/A</v>
      </c>
      <c r="G38" s="29" t="e">
        <f t="shared" si="16"/>
        <v>#N/A</v>
      </c>
      <c r="H38" s="25" t="e">
        <f t="shared" si="14"/>
        <v>#N/A</v>
      </c>
      <c r="I38" s="26" t="e">
        <f t="shared" si="15"/>
        <v>#N/A</v>
      </c>
    </row>
    <row r="39" spans="1:9" ht="23.1" hidden="1" customHeight="1" x14ac:dyDescent="0.3">
      <c r="A39" s="38" t="s">
        <v>15</v>
      </c>
      <c r="B39" s="26" t="e">
        <f t="shared" si="9"/>
        <v>#N/A</v>
      </c>
      <c r="C39" s="26" t="e">
        <f t="shared" si="10"/>
        <v>#N/A</v>
      </c>
      <c r="D39" s="26" t="e">
        <f t="shared" si="11"/>
        <v>#N/A</v>
      </c>
      <c r="E39" s="26" t="e">
        <f t="shared" si="12"/>
        <v>#N/A</v>
      </c>
      <c r="F39" s="26" t="e">
        <f t="shared" si="13"/>
        <v>#N/A</v>
      </c>
      <c r="G39" s="29" t="e">
        <f t="shared" si="16"/>
        <v>#N/A</v>
      </c>
      <c r="H39" s="25" t="e">
        <f t="shared" si="14"/>
        <v>#N/A</v>
      </c>
      <c r="I39" s="26" t="e">
        <f t="shared" si="15"/>
        <v>#N/A</v>
      </c>
    </row>
    <row r="40" spans="1:9" ht="23.1" hidden="1" customHeight="1" x14ac:dyDescent="0.3">
      <c r="A40" s="38" t="s">
        <v>16</v>
      </c>
      <c r="B40" s="26" t="e">
        <f t="shared" si="9"/>
        <v>#N/A</v>
      </c>
      <c r="C40" s="26" t="e">
        <f t="shared" si="10"/>
        <v>#N/A</v>
      </c>
      <c r="D40" s="26" t="e">
        <f t="shared" si="11"/>
        <v>#N/A</v>
      </c>
      <c r="E40" s="26" t="e">
        <f t="shared" si="12"/>
        <v>#N/A</v>
      </c>
      <c r="F40" s="26" t="e">
        <f t="shared" si="13"/>
        <v>#N/A</v>
      </c>
      <c r="G40" s="29" t="e">
        <f t="shared" si="16"/>
        <v>#N/A</v>
      </c>
      <c r="H40" s="25" t="e">
        <f t="shared" si="14"/>
        <v>#N/A</v>
      </c>
      <c r="I40" s="26" t="e">
        <f t="shared" si="15"/>
        <v>#N/A</v>
      </c>
    </row>
    <row r="41" spans="1:9" ht="23.1" hidden="1" customHeight="1" x14ac:dyDescent="0.3">
      <c r="A41" s="37" t="s">
        <v>17</v>
      </c>
      <c r="B41" s="26" t="e">
        <f t="shared" si="9"/>
        <v>#N/A</v>
      </c>
      <c r="C41" s="26" t="e">
        <f t="shared" si="10"/>
        <v>#N/A</v>
      </c>
      <c r="D41" s="26" t="e">
        <f t="shared" si="11"/>
        <v>#N/A</v>
      </c>
      <c r="E41" s="26" t="e">
        <f t="shared" si="12"/>
        <v>#N/A</v>
      </c>
      <c r="F41" s="26" t="e">
        <f t="shared" si="13"/>
        <v>#N/A</v>
      </c>
      <c r="G41" s="29">
        <f t="shared" si="16"/>
        <v>0</v>
      </c>
      <c r="H41" s="25" t="e">
        <f t="shared" si="14"/>
        <v>#N/A</v>
      </c>
      <c r="I41" s="26" t="e">
        <f t="shared" si="15"/>
        <v>#N/A</v>
      </c>
    </row>
    <row r="42" spans="1:9" ht="23.1" hidden="1" customHeight="1" x14ac:dyDescent="0.3">
      <c r="A42" s="37" t="s">
        <v>18</v>
      </c>
      <c r="B42" s="26" t="e">
        <f t="shared" si="9"/>
        <v>#N/A</v>
      </c>
      <c r="C42" s="26" t="e">
        <f t="shared" si="10"/>
        <v>#N/A</v>
      </c>
      <c r="D42" s="26" t="e">
        <f t="shared" si="11"/>
        <v>#N/A</v>
      </c>
      <c r="E42" s="26" t="e">
        <f t="shared" si="12"/>
        <v>#N/A</v>
      </c>
      <c r="F42" s="26" t="e">
        <f t="shared" si="13"/>
        <v>#N/A</v>
      </c>
      <c r="G42" s="29">
        <f t="shared" si="16"/>
        <v>0</v>
      </c>
      <c r="H42" s="25" t="e">
        <f t="shared" si="14"/>
        <v>#N/A</v>
      </c>
      <c r="I42" s="26" t="e">
        <f t="shared" si="15"/>
        <v>#N/A</v>
      </c>
    </row>
    <row r="43" spans="1:9" ht="23.1" hidden="1" customHeight="1" x14ac:dyDescent="0.3">
      <c r="A43" s="37" t="s">
        <v>19</v>
      </c>
      <c r="B43" s="26" t="e">
        <f t="shared" si="9"/>
        <v>#N/A</v>
      </c>
      <c r="C43" s="26" t="e">
        <f t="shared" si="10"/>
        <v>#N/A</v>
      </c>
      <c r="D43" s="26" t="e">
        <f t="shared" si="11"/>
        <v>#N/A</v>
      </c>
      <c r="E43" s="26" t="e">
        <f t="shared" si="12"/>
        <v>#N/A</v>
      </c>
      <c r="F43" s="26" t="e">
        <f t="shared" si="13"/>
        <v>#N/A</v>
      </c>
      <c r="G43" s="29">
        <f t="shared" si="16"/>
        <v>0</v>
      </c>
      <c r="H43" s="25" t="e">
        <f t="shared" si="14"/>
        <v>#N/A</v>
      </c>
      <c r="I43" s="26" t="e">
        <f t="shared" si="15"/>
        <v>#N/A</v>
      </c>
    </row>
    <row r="44" spans="1:9" ht="23.1" hidden="1" customHeight="1" x14ac:dyDescent="0.3">
      <c r="A44" s="3" t="s">
        <v>37</v>
      </c>
      <c r="B44" s="28" t="e">
        <f t="shared" ref="B44:I44" si="17">SUM(B28:B43)</f>
        <v>#N/A</v>
      </c>
      <c r="C44" s="28" t="e">
        <f t="shared" si="17"/>
        <v>#N/A</v>
      </c>
      <c r="D44" s="28" t="e">
        <f t="shared" si="17"/>
        <v>#N/A</v>
      </c>
      <c r="E44" s="28" t="e">
        <f t="shared" si="17"/>
        <v>#N/A</v>
      </c>
      <c r="F44" s="28" t="e">
        <f t="shared" si="17"/>
        <v>#N/A</v>
      </c>
      <c r="G44" s="28" t="e">
        <f t="shared" si="17"/>
        <v>#N/A</v>
      </c>
      <c r="H44" s="31" t="e">
        <f>SUM(H28:H43)</f>
        <v>#N/A</v>
      </c>
      <c r="I44" s="28" t="e">
        <f t="shared" si="17"/>
        <v>#N/A</v>
      </c>
    </row>
    <row r="45" spans="1:9" ht="23.1" hidden="1" customHeight="1" x14ac:dyDescent="0.3">
      <c r="A45" s="3" t="s">
        <v>41</v>
      </c>
      <c r="B45" s="28" t="e">
        <f>IF('총인건비 기준 계산기'!$B$8=TRUE, ROUNDDOWN(G45*'4대보험 요율'!$B$3, -1)+ROUNDDOWN(ROUNDDOWN(G45*'4대보험 요율'!$B$3, -1)*'4대보험 요율'!$E$3, -1), 0)</f>
        <v>#N/A</v>
      </c>
      <c r="C45" s="28" t="e">
        <f>$B$3</f>
        <v>#N/A</v>
      </c>
      <c r="D45" s="28" t="e">
        <f>IF('총인건비 기준 계산기'!$B$10=TRUE, ROUNDUP(G45*'4대보험 요율'!$B$5, -1), 0)</f>
        <v>#N/A</v>
      </c>
      <c r="E45" s="28">
        <f>IF('총인건비 기준 계산기'!$B$11=TRUE, ROUNDUP(G45*'4대보험 요율'!$B$6, -1), 0)</f>
        <v>0</v>
      </c>
      <c r="F45" s="28" t="e">
        <f>IF('총인건비 기준 계산기'!$B$12=TRUE, ROUND(G45*'4대보험 요율'!$B$7, -1), 0)</f>
        <v>#N/A</v>
      </c>
      <c r="G45" s="28" t="e">
        <f>G44</f>
        <v>#N/A</v>
      </c>
      <c r="H45" s="32"/>
      <c r="I45" s="28"/>
    </row>
    <row r="46" spans="1:9" ht="23.1" hidden="1" customHeight="1" x14ac:dyDescent="0.3">
      <c r="A46" s="3" t="s">
        <v>42</v>
      </c>
      <c r="B46" s="28" t="e">
        <f>B44-B45</f>
        <v>#N/A</v>
      </c>
      <c r="C46" s="28" t="e">
        <f t="shared" ref="C46:G46" si="18">C44-C45</f>
        <v>#N/A</v>
      </c>
      <c r="D46" s="28" t="e">
        <f t="shared" si="18"/>
        <v>#N/A</v>
      </c>
      <c r="E46" s="28" t="e">
        <f t="shared" si="18"/>
        <v>#N/A</v>
      </c>
      <c r="F46" s="28" t="e">
        <f t="shared" si="18"/>
        <v>#N/A</v>
      </c>
      <c r="G46" s="28" t="e">
        <f t="shared" si="18"/>
        <v>#N/A</v>
      </c>
      <c r="H46" s="32"/>
      <c r="I46" s="28"/>
    </row>
  </sheetData>
  <mergeCells count="9">
    <mergeCell ref="B26:E26"/>
    <mergeCell ref="F26:F27"/>
    <mergeCell ref="G26:H26"/>
    <mergeCell ref="I26:I27"/>
    <mergeCell ref="A1:I1"/>
    <mergeCell ref="B5:E5"/>
    <mergeCell ref="F5:F6"/>
    <mergeCell ref="G5:H5"/>
    <mergeCell ref="I5:I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L46"/>
  <sheetViews>
    <sheetView zoomScale="85" zoomScaleNormal="85" workbookViewId="0">
      <selection activeCell="E13" sqref="E13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0" width="5.625" style="1" customWidth="1"/>
    <col min="11" max="16384" width="9" style="1"/>
  </cols>
  <sheetData>
    <row r="1" spans="1:12" ht="39.950000000000003" customHeight="1" x14ac:dyDescent="0.3">
      <c r="A1" s="111" t="s">
        <v>43</v>
      </c>
      <c r="B1" s="111"/>
      <c r="C1" s="111"/>
      <c r="D1" s="111"/>
      <c r="E1" s="111"/>
      <c r="F1" s="111"/>
      <c r="G1" s="111"/>
      <c r="H1" s="111"/>
      <c r="I1" s="111"/>
    </row>
    <row r="2" spans="1:12" ht="23.1" customHeight="1" thickBot="1" x14ac:dyDescent="0.35"/>
    <row r="3" spans="1:12" ht="23.1" customHeight="1" thickBot="1" x14ac:dyDescent="0.35">
      <c r="A3" s="23" t="s">
        <v>34</v>
      </c>
      <c r="B3" s="35">
        <f>IF(L7=TRUE, ROUNDDOWN(ROUNDDOWN(G45, -3)*'4대보험 요율'!$B$4, -1), 0)</f>
        <v>0</v>
      </c>
    </row>
    <row r="4" spans="1:12" ht="23.1" customHeight="1" thickBot="1" x14ac:dyDescent="0.35"/>
    <row r="5" spans="1:12" ht="23.1" customHeight="1" thickBot="1" x14ac:dyDescent="0.35">
      <c r="B5" s="103" t="s">
        <v>30</v>
      </c>
      <c r="C5" s="104"/>
      <c r="D5" s="104"/>
      <c r="E5" s="105"/>
      <c r="F5" s="100" t="s">
        <v>31</v>
      </c>
      <c r="G5" s="123" t="s">
        <v>38</v>
      </c>
      <c r="H5" s="124"/>
      <c r="I5" s="109" t="s">
        <v>32</v>
      </c>
      <c r="K5" s="121" t="s">
        <v>97</v>
      </c>
      <c r="L5" s="122"/>
    </row>
    <row r="6" spans="1:12" ht="23.1" customHeight="1" thickBot="1" x14ac:dyDescent="0.35">
      <c r="B6" s="6" t="s">
        <v>1</v>
      </c>
      <c r="C6" s="7" t="s">
        <v>0</v>
      </c>
      <c r="D6" s="7" t="s">
        <v>2</v>
      </c>
      <c r="E6" s="8" t="s">
        <v>3</v>
      </c>
      <c r="F6" s="106"/>
      <c r="G6" s="83" t="s">
        <v>39</v>
      </c>
      <c r="H6" s="24" t="s">
        <v>40</v>
      </c>
      <c r="I6" s="110"/>
      <c r="K6" s="4" t="s">
        <v>98</v>
      </c>
      <c r="L6" s="73" t="b">
        <v>1</v>
      </c>
    </row>
    <row r="7" spans="1:12" ht="23.1" customHeight="1" x14ac:dyDescent="0.3">
      <c r="A7" s="2" t="s">
        <v>4</v>
      </c>
      <c r="B7" s="26" t="e">
        <f>ROUND($B$45*H7, -1)-B46</f>
        <v>#DIV/0!</v>
      </c>
      <c r="C7" s="26" t="e">
        <f>ROUND($C$45*H7, -1)-C46</f>
        <v>#DIV/0!</v>
      </c>
      <c r="D7" s="26" t="e">
        <f>ROUND($D$45*H7, -1)-D46</f>
        <v>#DIV/0!</v>
      </c>
      <c r="E7" s="26" t="e">
        <f>ROUND($E$45*H7, -1)-E46</f>
        <v>#DIV/0!</v>
      </c>
      <c r="F7" s="26" t="e">
        <f>ROUND($F$45*H7, -1)-F46</f>
        <v>#DIV/0!</v>
      </c>
      <c r="G7" s="27"/>
      <c r="H7" s="25" t="e">
        <f t="shared" ref="H7:H22" si="0">G7/$G$44</f>
        <v>#DIV/0!</v>
      </c>
      <c r="I7" s="26" t="e">
        <f>B7+C7+D7+E7+F7+G7</f>
        <v>#DIV/0!</v>
      </c>
      <c r="K7" s="2" t="s">
        <v>99</v>
      </c>
      <c r="L7" s="74" t="b">
        <v>1</v>
      </c>
    </row>
    <row r="8" spans="1:12" ht="23.1" customHeight="1" x14ac:dyDescent="0.3">
      <c r="A8" s="2" t="s">
        <v>5</v>
      </c>
      <c r="B8" s="26" t="e">
        <f t="shared" ref="B8:B22" si="1">ROUND($B$45*H8, -1)</f>
        <v>#DIV/0!</v>
      </c>
      <c r="C8" s="26" t="e">
        <f t="shared" ref="C8:C22" si="2">ROUND($C$45*H8, -1)</f>
        <v>#DIV/0!</v>
      </c>
      <c r="D8" s="26" t="e">
        <f t="shared" ref="D8:D22" si="3">ROUND($D$45*H8, -1)</f>
        <v>#DIV/0!</v>
      </c>
      <c r="E8" s="26" t="e">
        <f t="shared" ref="E8:E22" si="4">ROUND($E$45*H8, -1)</f>
        <v>#DIV/0!</v>
      </c>
      <c r="F8" s="26" t="e">
        <f t="shared" ref="F8:F22" si="5">ROUND($F$45*H8, -1)</f>
        <v>#DIV/0!</v>
      </c>
      <c r="G8" s="29"/>
      <c r="H8" s="25" t="e">
        <f t="shared" si="0"/>
        <v>#DIV/0!</v>
      </c>
      <c r="I8" s="26" t="e">
        <f t="shared" ref="I8:I22" si="6">B8+C8+D8+E8+F8+G8</f>
        <v>#DIV/0!</v>
      </c>
      <c r="K8" s="2" t="s">
        <v>100</v>
      </c>
      <c r="L8" s="74" t="b">
        <v>1</v>
      </c>
    </row>
    <row r="9" spans="1:12" ht="23.1" customHeight="1" x14ac:dyDescent="0.3">
      <c r="A9" s="2" t="s">
        <v>33</v>
      </c>
      <c r="B9" s="26" t="e">
        <f t="shared" si="1"/>
        <v>#DIV/0!</v>
      </c>
      <c r="C9" s="26" t="e">
        <f t="shared" si="2"/>
        <v>#DIV/0!</v>
      </c>
      <c r="D9" s="26" t="e">
        <f t="shared" si="3"/>
        <v>#DIV/0!</v>
      </c>
      <c r="E9" s="26" t="e">
        <f t="shared" si="4"/>
        <v>#DIV/0!</v>
      </c>
      <c r="F9" s="26" t="e">
        <f t="shared" si="5"/>
        <v>#DIV/0!</v>
      </c>
      <c r="G9" s="29"/>
      <c r="H9" s="25" t="e">
        <f t="shared" si="0"/>
        <v>#DIV/0!</v>
      </c>
      <c r="I9" s="26" t="e">
        <f t="shared" si="6"/>
        <v>#DIV/0!</v>
      </c>
      <c r="K9" s="2" t="s">
        <v>101</v>
      </c>
      <c r="L9" s="74" t="b">
        <v>1</v>
      </c>
    </row>
    <row r="10" spans="1:12" ht="23.1" customHeight="1" x14ac:dyDescent="0.3">
      <c r="A10" s="2" t="s">
        <v>7</v>
      </c>
      <c r="B10" s="26" t="e">
        <f t="shared" si="1"/>
        <v>#DIV/0!</v>
      </c>
      <c r="C10" s="26" t="e">
        <f t="shared" si="2"/>
        <v>#DIV/0!</v>
      </c>
      <c r="D10" s="26" t="e">
        <f t="shared" si="3"/>
        <v>#DIV/0!</v>
      </c>
      <c r="E10" s="26" t="e">
        <f t="shared" si="4"/>
        <v>#DIV/0!</v>
      </c>
      <c r="F10" s="26" t="e">
        <f t="shared" si="5"/>
        <v>#DIV/0!</v>
      </c>
      <c r="G10" s="29"/>
      <c r="H10" s="25" t="e">
        <f t="shared" si="0"/>
        <v>#DIV/0!</v>
      </c>
      <c r="I10" s="26" t="e">
        <f t="shared" si="6"/>
        <v>#DIV/0!</v>
      </c>
      <c r="K10" s="2" t="s">
        <v>102</v>
      </c>
      <c r="L10" s="74" t="b">
        <v>1</v>
      </c>
    </row>
    <row r="11" spans="1:12" ht="23.1" customHeight="1" x14ac:dyDescent="0.3">
      <c r="A11" s="2" t="s">
        <v>8</v>
      </c>
      <c r="B11" s="26" t="e">
        <f t="shared" si="1"/>
        <v>#DIV/0!</v>
      </c>
      <c r="C11" s="26" t="e">
        <f t="shared" si="2"/>
        <v>#DIV/0!</v>
      </c>
      <c r="D11" s="26" t="e">
        <f t="shared" si="3"/>
        <v>#DIV/0!</v>
      </c>
      <c r="E11" s="26" t="e">
        <f t="shared" si="4"/>
        <v>#DIV/0!</v>
      </c>
      <c r="F11" s="26" t="e">
        <f t="shared" si="5"/>
        <v>#DIV/0!</v>
      </c>
      <c r="G11" s="29"/>
      <c r="H11" s="25" t="e">
        <f t="shared" si="0"/>
        <v>#DIV/0!</v>
      </c>
      <c r="I11" s="26" t="e">
        <f t="shared" si="6"/>
        <v>#DIV/0!</v>
      </c>
    </row>
    <row r="12" spans="1:12" ht="23.1" customHeight="1" x14ac:dyDescent="0.3">
      <c r="A12" s="2" t="s">
        <v>9</v>
      </c>
      <c r="B12" s="26" t="e">
        <f t="shared" si="1"/>
        <v>#DIV/0!</v>
      </c>
      <c r="C12" s="26" t="e">
        <f t="shared" si="2"/>
        <v>#DIV/0!</v>
      </c>
      <c r="D12" s="26" t="e">
        <f t="shared" si="3"/>
        <v>#DIV/0!</v>
      </c>
      <c r="E12" s="26" t="e">
        <f t="shared" si="4"/>
        <v>#DIV/0!</v>
      </c>
      <c r="F12" s="26" t="e">
        <f t="shared" si="5"/>
        <v>#DIV/0!</v>
      </c>
      <c r="G12" s="29"/>
      <c r="H12" s="25" t="e">
        <f t="shared" si="0"/>
        <v>#DIV/0!</v>
      </c>
      <c r="I12" s="26" t="e">
        <f t="shared" si="6"/>
        <v>#DIV/0!</v>
      </c>
    </row>
    <row r="13" spans="1:12" ht="23.1" customHeight="1" x14ac:dyDescent="0.3">
      <c r="A13" s="2" t="s">
        <v>10</v>
      </c>
      <c r="B13" s="26" t="e">
        <f t="shared" si="1"/>
        <v>#DIV/0!</v>
      </c>
      <c r="C13" s="26" t="e">
        <f t="shared" si="2"/>
        <v>#DIV/0!</v>
      </c>
      <c r="D13" s="26" t="e">
        <f t="shared" si="3"/>
        <v>#DIV/0!</v>
      </c>
      <c r="E13" s="26" t="e">
        <f t="shared" si="4"/>
        <v>#DIV/0!</v>
      </c>
      <c r="F13" s="26" t="e">
        <f t="shared" si="5"/>
        <v>#DIV/0!</v>
      </c>
      <c r="G13" s="29"/>
      <c r="H13" s="25" t="e">
        <f t="shared" si="0"/>
        <v>#DIV/0!</v>
      </c>
      <c r="I13" s="26" t="e">
        <f t="shared" si="6"/>
        <v>#DIV/0!</v>
      </c>
    </row>
    <row r="14" spans="1:12" ht="23.1" customHeight="1" x14ac:dyDescent="0.3">
      <c r="A14" s="2" t="s">
        <v>11</v>
      </c>
      <c r="B14" s="26" t="e">
        <f t="shared" si="1"/>
        <v>#DIV/0!</v>
      </c>
      <c r="C14" s="26" t="e">
        <f t="shared" si="2"/>
        <v>#DIV/0!</v>
      </c>
      <c r="D14" s="26" t="e">
        <f t="shared" si="3"/>
        <v>#DIV/0!</v>
      </c>
      <c r="E14" s="26" t="e">
        <f t="shared" si="4"/>
        <v>#DIV/0!</v>
      </c>
      <c r="F14" s="26" t="e">
        <f t="shared" si="5"/>
        <v>#DIV/0!</v>
      </c>
      <c r="G14" s="29"/>
      <c r="H14" s="25" t="e">
        <f t="shared" si="0"/>
        <v>#DIV/0!</v>
      </c>
      <c r="I14" s="26" t="e">
        <f t="shared" si="6"/>
        <v>#DIV/0!</v>
      </c>
    </row>
    <row r="15" spans="1:12" ht="23.1" customHeight="1" x14ac:dyDescent="0.3">
      <c r="A15" s="2" t="s">
        <v>12</v>
      </c>
      <c r="B15" s="26" t="e">
        <f t="shared" si="1"/>
        <v>#DIV/0!</v>
      </c>
      <c r="C15" s="26" t="e">
        <f t="shared" si="2"/>
        <v>#DIV/0!</v>
      </c>
      <c r="D15" s="26" t="e">
        <f t="shared" si="3"/>
        <v>#DIV/0!</v>
      </c>
      <c r="E15" s="26" t="e">
        <f t="shared" si="4"/>
        <v>#DIV/0!</v>
      </c>
      <c r="F15" s="26" t="e">
        <f t="shared" si="5"/>
        <v>#DIV/0!</v>
      </c>
      <c r="G15" s="29"/>
      <c r="H15" s="25" t="e">
        <f t="shared" si="0"/>
        <v>#DIV/0!</v>
      </c>
      <c r="I15" s="26" t="e">
        <f t="shared" si="6"/>
        <v>#DIV/0!</v>
      </c>
    </row>
    <row r="16" spans="1:12" ht="23.1" customHeight="1" x14ac:dyDescent="0.3">
      <c r="A16" s="2" t="s">
        <v>13</v>
      </c>
      <c r="B16" s="26" t="e">
        <f t="shared" si="1"/>
        <v>#DIV/0!</v>
      </c>
      <c r="C16" s="26" t="e">
        <f t="shared" si="2"/>
        <v>#DIV/0!</v>
      </c>
      <c r="D16" s="26" t="e">
        <f t="shared" si="3"/>
        <v>#DIV/0!</v>
      </c>
      <c r="E16" s="26" t="e">
        <f t="shared" si="4"/>
        <v>#DIV/0!</v>
      </c>
      <c r="F16" s="26" t="e">
        <f t="shared" si="5"/>
        <v>#DIV/0!</v>
      </c>
      <c r="G16" s="29"/>
      <c r="H16" s="25" t="e">
        <f t="shared" si="0"/>
        <v>#DIV/0!</v>
      </c>
      <c r="I16" s="26" t="e">
        <f t="shared" si="6"/>
        <v>#DIV/0!</v>
      </c>
    </row>
    <row r="17" spans="1:9" ht="23.1" customHeight="1" x14ac:dyDescent="0.3">
      <c r="A17" s="2" t="s">
        <v>14</v>
      </c>
      <c r="B17" s="26" t="e">
        <f t="shared" si="1"/>
        <v>#DIV/0!</v>
      </c>
      <c r="C17" s="26" t="e">
        <f t="shared" si="2"/>
        <v>#DIV/0!</v>
      </c>
      <c r="D17" s="26" t="e">
        <f t="shared" si="3"/>
        <v>#DIV/0!</v>
      </c>
      <c r="E17" s="26" t="e">
        <f t="shared" si="4"/>
        <v>#DIV/0!</v>
      </c>
      <c r="F17" s="26" t="e">
        <f t="shared" si="5"/>
        <v>#DIV/0!</v>
      </c>
      <c r="G17" s="29"/>
      <c r="H17" s="25" t="e">
        <f t="shared" si="0"/>
        <v>#DIV/0!</v>
      </c>
      <c r="I17" s="26" t="e">
        <f t="shared" si="6"/>
        <v>#DIV/0!</v>
      </c>
    </row>
    <row r="18" spans="1:9" ht="23.1" customHeight="1" x14ac:dyDescent="0.3">
      <c r="A18" s="2" t="s">
        <v>15</v>
      </c>
      <c r="B18" s="26" t="e">
        <f t="shared" si="1"/>
        <v>#DIV/0!</v>
      </c>
      <c r="C18" s="26" t="e">
        <f t="shared" si="2"/>
        <v>#DIV/0!</v>
      </c>
      <c r="D18" s="26" t="e">
        <f t="shared" si="3"/>
        <v>#DIV/0!</v>
      </c>
      <c r="E18" s="26" t="e">
        <f t="shared" si="4"/>
        <v>#DIV/0!</v>
      </c>
      <c r="F18" s="26" t="e">
        <f t="shared" si="5"/>
        <v>#DIV/0!</v>
      </c>
      <c r="G18" s="29"/>
      <c r="H18" s="25" t="e">
        <f t="shared" si="0"/>
        <v>#DIV/0!</v>
      </c>
      <c r="I18" s="26" t="e">
        <f t="shared" si="6"/>
        <v>#DIV/0!</v>
      </c>
    </row>
    <row r="19" spans="1:9" ht="23.1" customHeight="1" x14ac:dyDescent="0.3">
      <c r="A19" s="2" t="s">
        <v>16</v>
      </c>
      <c r="B19" s="26" t="e">
        <f t="shared" si="1"/>
        <v>#DIV/0!</v>
      </c>
      <c r="C19" s="26" t="e">
        <f t="shared" si="2"/>
        <v>#DIV/0!</v>
      </c>
      <c r="D19" s="26" t="e">
        <f t="shared" si="3"/>
        <v>#DIV/0!</v>
      </c>
      <c r="E19" s="26" t="e">
        <f t="shared" si="4"/>
        <v>#DIV/0!</v>
      </c>
      <c r="F19" s="26" t="e">
        <f t="shared" si="5"/>
        <v>#DIV/0!</v>
      </c>
      <c r="G19" s="29"/>
      <c r="H19" s="25" t="e">
        <f t="shared" si="0"/>
        <v>#DIV/0!</v>
      </c>
      <c r="I19" s="26" t="e">
        <f t="shared" si="6"/>
        <v>#DIV/0!</v>
      </c>
    </row>
    <row r="20" spans="1:9" ht="23.1" customHeight="1" x14ac:dyDescent="0.3">
      <c r="A20" s="2" t="s">
        <v>17</v>
      </c>
      <c r="B20" s="26" t="e">
        <f t="shared" si="1"/>
        <v>#DIV/0!</v>
      </c>
      <c r="C20" s="26" t="e">
        <f t="shared" si="2"/>
        <v>#DIV/0!</v>
      </c>
      <c r="D20" s="26" t="e">
        <f t="shared" si="3"/>
        <v>#DIV/0!</v>
      </c>
      <c r="E20" s="26" t="e">
        <f t="shared" si="4"/>
        <v>#DIV/0!</v>
      </c>
      <c r="F20" s="26" t="e">
        <f t="shared" si="5"/>
        <v>#DIV/0!</v>
      </c>
      <c r="G20" s="29"/>
      <c r="H20" s="25" t="e">
        <f t="shared" si="0"/>
        <v>#DIV/0!</v>
      </c>
      <c r="I20" s="26" t="e">
        <f t="shared" si="6"/>
        <v>#DIV/0!</v>
      </c>
    </row>
    <row r="21" spans="1:9" ht="23.1" customHeight="1" x14ac:dyDescent="0.3">
      <c r="A21" s="2" t="s">
        <v>18</v>
      </c>
      <c r="B21" s="26" t="e">
        <f t="shared" si="1"/>
        <v>#DIV/0!</v>
      </c>
      <c r="C21" s="26" t="e">
        <f t="shared" si="2"/>
        <v>#DIV/0!</v>
      </c>
      <c r="D21" s="26" t="e">
        <f t="shared" si="3"/>
        <v>#DIV/0!</v>
      </c>
      <c r="E21" s="26" t="e">
        <f t="shared" si="4"/>
        <v>#DIV/0!</v>
      </c>
      <c r="F21" s="26" t="e">
        <f t="shared" si="5"/>
        <v>#DIV/0!</v>
      </c>
      <c r="G21" s="29"/>
      <c r="H21" s="25" t="e">
        <f t="shared" si="0"/>
        <v>#DIV/0!</v>
      </c>
      <c r="I21" s="26" t="e">
        <f t="shared" si="6"/>
        <v>#DIV/0!</v>
      </c>
    </row>
    <row r="22" spans="1:9" ht="23.1" customHeight="1" x14ac:dyDescent="0.3">
      <c r="A22" s="2" t="s">
        <v>19</v>
      </c>
      <c r="B22" s="26" t="e">
        <f t="shared" si="1"/>
        <v>#DIV/0!</v>
      </c>
      <c r="C22" s="26" t="e">
        <f t="shared" si="2"/>
        <v>#DIV/0!</v>
      </c>
      <c r="D22" s="26" t="e">
        <f t="shared" si="3"/>
        <v>#DIV/0!</v>
      </c>
      <c r="E22" s="26" t="e">
        <f t="shared" si="4"/>
        <v>#DIV/0!</v>
      </c>
      <c r="F22" s="26" t="e">
        <f t="shared" si="5"/>
        <v>#DIV/0!</v>
      </c>
      <c r="G22" s="29"/>
      <c r="H22" s="25" t="e">
        <f t="shared" si="0"/>
        <v>#DIV/0!</v>
      </c>
      <c r="I22" s="26" t="e">
        <f t="shared" si="6"/>
        <v>#DIV/0!</v>
      </c>
    </row>
    <row r="23" spans="1:9" ht="23.1" customHeight="1" x14ac:dyDescent="0.3">
      <c r="A23" s="2" t="s">
        <v>37</v>
      </c>
      <c r="B23" s="39" t="e">
        <f t="shared" ref="B23" si="7">SUM(B7:B22)</f>
        <v>#DIV/0!</v>
      </c>
      <c r="C23" s="39" t="e">
        <f t="shared" ref="C23" si="8">SUM(C7:C22)</f>
        <v>#DIV/0!</v>
      </c>
      <c r="D23" s="39" t="e">
        <f t="shared" ref="D23" si="9">SUM(D7:D22)</f>
        <v>#DIV/0!</v>
      </c>
      <c r="E23" s="39" t="e">
        <f t="shared" ref="E23" si="10">SUM(E7:E22)</f>
        <v>#DIV/0!</v>
      </c>
      <c r="F23" s="39" t="e">
        <f t="shared" ref="F23" si="11">SUM(F7:F22)</f>
        <v>#DIV/0!</v>
      </c>
      <c r="G23" s="39">
        <f t="shared" ref="G23" si="12">SUM(G7:G22)</f>
        <v>0</v>
      </c>
      <c r="H23" s="40" t="e">
        <f>SUM(H7:H22)</f>
        <v>#DIV/0!</v>
      </c>
      <c r="I23" s="39" t="e">
        <f t="shared" ref="I23" si="13">SUM(I7:I22)</f>
        <v>#DIV/0!</v>
      </c>
    </row>
    <row r="26" spans="1:9" ht="20.25" hidden="1" customHeight="1" x14ac:dyDescent="0.3">
      <c r="B26" s="103" t="s">
        <v>30</v>
      </c>
      <c r="C26" s="104"/>
      <c r="D26" s="104"/>
      <c r="E26" s="105"/>
      <c r="F26" s="100" t="s">
        <v>31</v>
      </c>
      <c r="G26" s="107" t="s">
        <v>38</v>
      </c>
      <c r="H26" s="108"/>
      <c r="I26" s="109" t="s">
        <v>32</v>
      </c>
    </row>
    <row r="27" spans="1:9" ht="20.25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</row>
    <row r="28" spans="1:9" ht="20.25" hidden="1" customHeight="1" x14ac:dyDescent="0.3">
      <c r="A28" s="38" t="s">
        <v>4</v>
      </c>
      <c r="B28" s="26" t="e">
        <f>ROUND($B$45*H28, -1)</f>
        <v>#DIV/0!</v>
      </c>
      <c r="C28" s="26" t="e">
        <f>ROUND($C$45*H28, -1)</f>
        <v>#DIV/0!</v>
      </c>
      <c r="D28" s="26" t="e">
        <f>ROUND($D$45*H28, -1)</f>
        <v>#DIV/0!</v>
      </c>
      <c r="E28" s="26" t="e">
        <f>ROUND($E$45*H28, -1)</f>
        <v>#DIV/0!</v>
      </c>
      <c r="F28" s="26" t="e">
        <f>ROUND($F$45*H28, -1)</f>
        <v>#DIV/0!</v>
      </c>
      <c r="G28" s="27">
        <f>G7</f>
        <v>0</v>
      </c>
      <c r="H28" s="25" t="e">
        <f>G28/$G$44</f>
        <v>#DIV/0!</v>
      </c>
      <c r="I28" s="26" t="e">
        <f>B28+C28+D28+E28+F28+G28</f>
        <v>#DIV/0!</v>
      </c>
    </row>
    <row r="29" spans="1:9" ht="20.25" hidden="1" customHeight="1" x14ac:dyDescent="0.3">
      <c r="A29" s="38" t="s">
        <v>5</v>
      </c>
      <c r="B29" s="26" t="e">
        <f t="shared" ref="B29:B43" si="14">ROUND($B$45*H29, -1)</f>
        <v>#DIV/0!</v>
      </c>
      <c r="C29" s="26" t="e">
        <f t="shared" ref="C29:C43" si="15">ROUND($C$45*H29, -1)</f>
        <v>#DIV/0!</v>
      </c>
      <c r="D29" s="26" t="e">
        <f t="shared" ref="D29:D43" si="16">ROUND($D$45*H29, -1)</f>
        <v>#DIV/0!</v>
      </c>
      <c r="E29" s="26" t="e">
        <f t="shared" ref="E29:E43" si="17">ROUND($E$45*H29, -1)</f>
        <v>#DIV/0!</v>
      </c>
      <c r="F29" s="26" t="e">
        <f t="shared" ref="F29:F43" si="18">ROUND($F$45*H29, -1)</f>
        <v>#DIV/0!</v>
      </c>
      <c r="G29" s="29">
        <f>G8</f>
        <v>0</v>
      </c>
      <c r="H29" s="25" t="e">
        <f t="shared" ref="H29:H43" si="19">G29/$G$44</f>
        <v>#DIV/0!</v>
      </c>
      <c r="I29" s="26" t="e">
        <f t="shared" ref="I29:I43" si="20">B29+C29+D29+E29+F29+G29</f>
        <v>#DIV/0!</v>
      </c>
    </row>
    <row r="30" spans="1:9" ht="20.25" hidden="1" customHeight="1" x14ac:dyDescent="0.3">
      <c r="A30" s="38" t="s">
        <v>33</v>
      </c>
      <c r="B30" s="26" t="e">
        <f t="shared" si="14"/>
        <v>#DIV/0!</v>
      </c>
      <c r="C30" s="26" t="e">
        <f t="shared" si="15"/>
        <v>#DIV/0!</v>
      </c>
      <c r="D30" s="26" t="e">
        <f t="shared" si="16"/>
        <v>#DIV/0!</v>
      </c>
      <c r="E30" s="26" t="e">
        <f t="shared" si="17"/>
        <v>#DIV/0!</v>
      </c>
      <c r="F30" s="26" t="e">
        <f t="shared" si="18"/>
        <v>#DIV/0!</v>
      </c>
      <c r="G30" s="29">
        <f t="shared" ref="G30:G43" si="21">G9</f>
        <v>0</v>
      </c>
      <c r="H30" s="25" t="e">
        <f t="shared" si="19"/>
        <v>#DIV/0!</v>
      </c>
      <c r="I30" s="26" t="e">
        <f t="shared" si="20"/>
        <v>#DIV/0!</v>
      </c>
    </row>
    <row r="31" spans="1:9" ht="20.25" hidden="1" customHeight="1" x14ac:dyDescent="0.3">
      <c r="A31" s="38" t="s">
        <v>7</v>
      </c>
      <c r="B31" s="26" t="e">
        <f t="shared" si="14"/>
        <v>#DIV/0!</v>
      </c>
      <c r="C31" s="26" t="e">
        <f t="shared" si="15"/>
        <v>#DIV/0!</v>
      </c>
      <c r="D31" s="26" t="e">
        <f t="shared" si="16"/>
        <v>#DIV/0!</v>
      </c>
      <c r="E31" s="26" t="e">
        <f t="shared" si="17"/>
        <v>#DIV/0!</v>
      </c>
      <c r="F31" s="26" t="e">
        <f t="shared" si="18"/>
        <v>#DIV/0!</v>
      </c>
      <c r="G31" s="29">
        <f t="shared" si="21"/>
        <v>0</v>
      </c>
      <c r="H31" s="25" t="e">
        <f t="shared" si="19"/>
        <v>#DIV/0!</v>
      </c>
      <c r="I31" s="26" t="e">
        <f t="shared" si="20"/>
        <v>#DIV/0!</v>
      </c>
    </row>
    <row r="32" spans="1:9" ht="20.25" hidden="1" customHeight="1" x14ac:dyDescent="0.3">
      <c r="A32" s="38" t="s">
        <v>8</v>
      </c>
      <c r="B32" s="26" t="e">
        <f t="shared" si="14"/>
        <v>#DIV/0!</v>
      </c>
      <c r="C32" s="26" t="e">
        <f t="shared" si="15"/>
        <v>#DIV/0!</v>
      </c>
      <c r="D32" s="26" t="e">
        <f t="shared" si="16"/>
        <v>#DIV/0!</v>
      </c>
      <c r="E32" s="26" t="e">
        <f t="shared" si="17"/>
        <v>#DIV/0!</v>
      </c>
      <c r="F32" s="26" t="e">
        <f t="shared" si="18"/>
        <v>#DIV/0!</v>
      </c>
      <c r="G32" s="29">
        <f t="shared" si="21"/>
        <v>0</v>
      </c>
      <c r="H32" s="25" t="e">
        <f t="shared" si="19"/>
        <v>#DIV/0!</v>
      </c>
      <c r="I32" s="26" t="e">
        <f t="shared" si="20"/>
        <v>#DIV/0!</v>
      </c>
    </row>
    <row r="33" spans="1:9" ht="20.25" hidden="1" customHeight="1" x14ac:dyDescent="0.3">
      <c r="A33" s="38" t="s">
        <v>9</v>
      </c>
      <c r="B33" s="26" t="e">
        <f t="shared" si="14"/>
        <v>#DIV/0!</v>
      </c>
      <c r="C33" s="26" t="e">
        <f t="shared" si="15"/>
        <v>#DIV/0!</v>
      </c>
      <c r="D33" s="26" t="e">
        <f t="shared" si="16"/>
        <v>#DIV/0!</v>
      </c>
      <c r="E33" s="26" t="e">
        <f t="shared" si="17"/>
        <v>#DIV/0!</v>
      </c>
      <c r="F33" s="26" t="e">
        <f t="shared" si="18"/>
        <v>#DIV/0!</v>
      </c>
      <c r="G33" s="29">
        <f t="shared" si="21"/>
        <v>0</v>
      </c>
      <c r="H33" s="25" t="e">
        <f t="shared" si="19"/>
        <v>#DIV/0!</v>
      </c>
      <c r="I33" s="26" t="e">
        <f t="shared" si="20"/>
        <v>#DIV/0!</v>
      </c>
    </row>
    <row r="34" spans="1:9" ht="20.25" hidden="1" customHeight="1" x14ac:dyDescent="0.3">
      <c r="A34" s="38" t="s">
        <v>10</v>
      </c>
      <c r="B34" s="26" t="e">
        <f t="shared" si="14"/>
        <v>#DIV/0!</v>
      </c>
      <c r="C34" s="26" t="e">
        <f t="shared" si="15"/>
        <v>#DIV/0!</v>
      </c>
      <c r="D34" s="26" t="e">
        <f t="shared" si="16"/>
        <v>#DIV/0!</v>
      </c>
      <c r="E34" s="26" t="e">
        <f t="shared" si="17"/>
        <v>#DIV/0!</v>
      </c>
      <c r="F34" s="26" t="e">
        <f t="shared" si="18"/>
        <v>#DIV/0!</v>
      </c>
      <c r="G34" s="29">
        <f t="shared" si="21"/>
        <v>0</v>
      </c>
      <c r="H34" s="25" t="e">
        <f t="shared" si="19"/>
        <v>#DIV/0!</v>
      </c>
      <c r="I34" s="26" t="e">
        <f t="shared" si="20"/>
        <v>#DIV/0!</v>
      </c>
    </row>
    <row r="35" spans="1:9" ht="20.25" hidden="1" customHeight="1" x14ac:dyDescent="0.3">
      <c r="A35" s="38" t="s">
        <v>11</v>
      </c>
      <c r="B35" s="26" t="e">
        <f t="shared" si="14"/>
        <v>#DIV/0!</v>
      </c>
      <c r="C35" s="26" t="e">
        <f t="shared" si="15"/>
        <v>#DIV/0!</v>
      </c>
      <c r="D35" s="26" t="e">
        <f t="shared" si="16"/>
        <v>#DIV/0!</v>
      </c>
      <c r="E35" s="26" t="e">
        <f t="shared" si="17"/>
        <v>#DIV/0!</v>
      </c>
      <c r="F35" s="26" t="e">
        <f t="shared" si="18"/>
        <v>#DIV/0!</v>
      </c>
      <c r="G35" s="29">
        <f t="shared" si="21"/>
        <v>0</v>
      </c>
      <c r="H35" s="25" t="e">
        <f t="shared" si="19"/>
        <v>#DIV/0!</v>
      </c>
      <c r="I35" s="26" t="e">
        <f t="shared" si="20"/>
        <v>#DIV/0!</v>
      </c>
    </row>
    <row r="36" spans="1:9" ht="20.25" hidden="1" customHeight="1" x14ac:dyDescent="0.3">
      <c r="A36" s="38" t="s">
        <v>12</v>
      </c>
      <c r="B36" s="26" t="e">
        <f t="shared" si="14"/>
        <v>#DIV/0!</v>
      </c>
      <c r="C36" s="26" t="e">
        <f t="shared" si="15"/>
        <v>#DIV/0!</v>
      </c>
      <c r="D36" s="26" t="e">
        <f t="shared" si="16"/>
        <v>#DIV/0!</v>
      </c>
      <c r="E36" s="26" t="e">
        <f t="shared" si="17"/>
        <v>#DIV/0!</v>
      </c>
      <c r="F36" s="26" t="e">
        <f t="shared" si="18"/>
        <v>#DIV/0!</v>
      </c>
      <c r="G36" s="29">
        <f t="shared" si="21"/>
        <v>0</v>
      </c>
      <c r="H36" s="25" t="e">
        <f t="shared" si="19"/>
        <v>#DIV/0!</v>
      </c>
      <c r="I36" s="26" t="e">
        <f t="shared" si="20"/>
        <v>#DIV/0!</v>
      </c>
    </row>
    <row r="37" spans="1:9" ht="20.25" hidden="1" customHeight="1" x14ac:dyDescent="0.3">
      <c r="A37" s="38" t="s">
        <v>13</v>
      </c>
      <c r="B37" s="26" t="e">
        <f t="shared" si="14"/>
        <v>#DIV/0!</v>
      </c>
      <c r="C37" s="26" t="e">
        <f t="shared" si="15"/>
        <v>#DIV/0!</v>
      </c>
      <c r="D37" s="26" t="e">
        <f t="shared" si="16"/>
        <v>#DIV/0!</v>
      </c>
      <c r="E37" s="26" t="e">
        <f t="shared" si="17"/>
        <v>#DIV/0!</v>
      </c>
      <c r="F37" s="26" t="e">
        <f t="shared" si="18"/>
        <v>#DIV/0!</v>
      </c>
      <c r="G37" s="29">
        <f t="shared" si="21"/>
        <v>0</v>
      </c>
      <c r="H37" s="25" t="e">
        <f t="shared" si="19"/>
        <v>#DIV/0!</v>
      </c>
      <c r="I37" s="26" t="e">
        <f t="shared" si="20"/>
        <v>#DIV/0!</v>
      </c>
    </row>
    <row r="38" spans="1:9" ht="20.25" hidden="1" customHeight="1" x14ac:dyDescent="0.3">
      <c r="A38" s="38" t="s">
        <v>14</v>
      </c>
      <c r="B38" s="26" t="e">
        <f t="shared" si="14"/>
        <v>#DIV/0!</v>
      </c>
      <c r="C38" s="26" t="e">
        <f t="shared" si="15"/>
        <v>#DIV/0!</v>
      </c>
      <c r="D38" s="26" t="e">
        <f t="shared" si="16"/>
        <v>#DIV/0!</v>
      </c>
      <c r="E38" s="26" t="e">
        <f t="shared" si="17"/>
        <v>#DIV/0!</v>
      </c>
      <c r="F38" s="26" t="e">
        <f t="shared" si="18"/>
        <v>#DIV/0!</v>
      </c>
      <c r="G38" s="29">
        <f t="shared" si="21"/>
        <v>0</v>
      </c>
      <c r="H38" s="25" t="e">
        <f t="shared" si="19"/>
        <v>#DIV/0!</v>
      </c>
      <c r="I38" s="26" t="e">
        <f t="shared" si="20"/>
        <v>#DIV/0!</v>
      </c>
    </row>
    <row r="39" spans="1:9" ht="20.25" hidden="1" customHeight="1" x14ac:dyDescent="0.3">
      <c r="A39" s="38" t="s">
        <v>15</v>
      </c>
      <c r="B39" s="26" t="e">
        <f t="shared" si="14"/>
        <v>#DIV/0!</v>
      </c>
      <c r="C39" s="26" t="e">
        <f t="shared" si="15"/>
        <v>#DIV/0!</v>
      </c>
      <c r="D39" s="26" t="e">
        <f t="shared" si="16"/>
        <v>#DIV/0!</v>
      </c>
      <c r="E39" s="26" t="e">
        <f t="shared" si="17"/>
        <v>#DIV/0!</v>
      </c>
      <c r="F39" s="26" t="e">
        <f t="shared" si="18"/>
        <v>#DIV/0!</v>
      </c>
      <c r="G39" s="29">
        <f t="shared" si="21"/>
        <v>0</v>
      </c>
      <c r="H39" s="25" t="e">
        <f t="shared" si="19"/>
        <v>#DIV/0!</v>
      </c>
      <c r="I39" s="26" t="e">
        <f t="shared" si="20"/>
        <v>#DIV/0!</v>
      </c>
    </row>
    <row r="40" spans="1:9" ht="20.25" hidden="1" customHeight="1" x14ac:dyDescent="0.3">
      <c r="A40" s="38" t="s">
        <v>16</v>
      </c>
      <c r="B40" s="26" t="e">
        <f t="shared" si="14"/>
        <v>#DIV/0!</v>
      </c>
      <c r="C40" s="26" t="e">
        <f t="shared" si="15"/>
        <v>#DIV/0!</v>
      </c>
      <c r="D40" s="26" t="e">
        <f t="shared" si="16"/>
        <v>#DIV/0!</v>
      </c>
      <c r="E40" s="26" t="e">
        <f t="shared" si="17"/>
        <v>#DIV/0!</v>
      </c>
      <c r="F40" s="26" t="e">
        <f t="shared" si="18"/>
        <v>#DIV/0!</v>
      </c>
      <c r="G40" s="29">
        <f t="shared" si="21"/>
        <v>0</v>
      </c>
      <c r="H40" s="25" t="e">
        <f t="shared" si="19"/>
        <v>#DIV/0!</v>
      </c>
      <c r="I40" s="26" t="e">
        <f t="shared" si="20"/>
        <v>#DIV/0!</v>
      </c>
    </row>
    <row r="41" spans="1:9" ht="20.25" hidden="1" customHeight="1" x14ac:dyDescent="0.3">
      <c r="A41" s="37" t="s">
        <v>17</v>
      </c>
      <c r="B41" s="26" t="e">
        <f t="shared" si="14"/>
        <v>#DIV/0!</v>
      </c>
      <c r="C41" s="26" t="e">
        <f t="shared" si="15"/>
        <v>#DIV/0!</v>
      </c>
      <c r="D41" s="26" t="e">
        <f t="shared" si="16"/>
        <v>#DIV/0!</v>
      </c>
      <c r="E41" s="26" t="e">
        <f t="shared" si="17"/>
        <v>#DIV/0!</v>
      </c>
      <c r="F41" s="26" t="e">
        <f t="shared" si="18"/>
        <v>#DIV/0!</v>
      </c>
      <c r="G41" s="29">
        <f t="shared" si="21"/>
        <v>0</v>
      </c>
      <c r="H41" s="25" t="e">
        <f t="shared" si="19"/>
        <v>#DIV/0!</v>
      </c>
      <c r="I41" s="26" t="e">
        <f t="shared" si="20"/>
        <v>#DIV/0!</v>
      </c>
    </row>
    <row r="42" spans="1:9" ht="20.25" hidden="1" customHeight="1" x14ac:dyDescent="0.3">
      <c r="A42" s="37" t="s">
        <v>18</v>
      </c>
      <c r="B42" s="26" t="e">
        <f t="shared" si="14"/>
        <v>#DIV/0!</v>
      </c>
      <c r="C42" s="26" t="e">
        <f t="shared" si="15"/>
        <v>#DIV/0!</v>
      </c>
      <c r="D42" s="26" t="e">
        <f t="shared" si="16"/>
        <v>#DIV/0!</v>
      </c>
      <c r="E42" s="26" t="e">
        <f t="shared" si="17"/>
        <v>#DIV/0!</v>
      </c>
      <c r="F42" s="26" t="e">
        <f t="shared" si="18"/>
        <v>#DIV/0!</v>
      </c>
      <c r="G42" s="29">
        <f t="shared" si="21"/>
        <v>0</v>
      </c>
      <c r="H42" s="25" t="e">
        <f t="shared" si="19"/>
        <v>#DIV/0!</v>
      </c>
      <c r="I42" s="26" t="e">
        <f t="shared" si="20"/>
        <v>#DIV/0!</v>
      </c>
    </row>
    <row r="43" spans="1:9" ht="20.25" hidden="1" customHeight="1" x14ac:dyDescent="0.3">
      <c r="A43" s="37" t="s">
        <v>19</v>
      </c>
      <c r="B43" s="26" t="e">
        <f t="shared" si="14"/>
        <v>#DIV/0!</v>
      </c>
      <c r="C43" s="26" t="e">
        <f t="shared" si="15"/>
        <v>#DIV/0!</v>
      </c>
      <c r="D43" s="26" t="e">
        <f t="shared" si="16"/>
        <v>#DIV/0!</v>
      </c>
      <c r="E43" s="26" t="e">
        <f t="shared" si="17"/>
        <v>#DIV/0!</v>
      </c>
      <c r="F43" s="26" t="e">
        <f t="shared" si="18"/>
        <v>#DIV/0!</v>
      </c>
      <c r="G43" s="29">
        <f t="shared" si="21"/>
        <v>0</v>
      </c>
      <c r="H43" s="25" t="e">
        <f t="shared" si="19"/>
        <v>#DIV/0!</v>
      </c>
      <c r="I43" s="26" t="e">
        <f t="shared" si="20"/>
        <v>#DIV/0!</v>
      </c>
    </row>
    <row r="44" spans="1:9" ht="20.25" hidden="1" customHeight="1" x14ac:dyDescent="0.3">
      <c r="A44" s="3" t="s">
        <v>37</v>
      </c>
      <c r="B44" s="28" t="e">
        <f t="shared" ref="B44" si="22">SUM(B28:B43)</f>
        <v>#DIV/0!</v>
      </c>
      <c r="C44" s="28" t="e">
        <f t="shared" ref="C44" si="23">SUM(C28:C43)</f>
        <v>#DIV/0!</v>
      </c>
      <c r="D44" s="28" t="e">
        <f t="shared" ref="D44" si="24">SUM(D28:D43)</f>
        <v>#DIV/0!</v>
      </c>
      <c r="E44" s="28" t="e">
        <f t="shared" ref="E44" si="25">SUM(E28:E43)</f>
        <v>#DIV/0!</v>
      </c>
      <c r="F44" s="28" t="e">
        <f t="shared" ref="F44" si="26">SUM(F28:F43)</f>
        <v>#DIV/0!</v>
      </c>
      <c r="G44" s="28">
        <f t="shared" ref="G44:I44" si="27">SUM(G28:G43)</f>
        <v>0</v>
      </c>
      <c r="H44" s="31" t="e">
        <f>SUM(H28:H43)</f>
        <v>#DIV/0!</v>
      </c>
      <c r="I44" s="28" t="e">
        <f t="shared" si="27"/>
        <v>#DIV/0!</v>
      </c>
    </row>
    <row r="45" spans="1:9" ht="20.25" hidden="1" customHeight="1" x14ac:dyDescent="0.3">
      <c r="A45" s="3" t="s">
        <v>41</v>
      </c>
      <c r="B45" s="28">
        <f>IF($L$6=TRUE, ROUNDDOWN(G45*'4대보험 요율'!$B$3, -1)+ROUNDDOWN(ROUNDDOWN(G45*'4대보험 요율'!$B$3, -1)*'4대보험 요율'!$E$3, -1), 0)</f>
        <v>0</v>
      </c>
      <c r="C45" s="28">
        <f>$B$3</f>
        <v>0</v>
      </c>
      <c r="D45" s="28">
        <f>IF($L$8=TRUE, ROUNDUP(G45*'4대보험 요율'!$B$5, -1), 0)</f>
        <v>0</v>
      </c>
      <c r="E45" s="28">
        <f>IF($L$9=TRUE, ROUNDUP(G45*'4대보험 요율'!$B$6, -1), 0)</f>
        <v>0</v>
      </c>
      <c r="F45" s="28">
        <f>IF($L$10=TRUE, ROUND(G45*'4대보험 요율'!$B$7, -1), 0)</f>
        <v>0</v>
      </c>
      <c r="G45" s="28">
        <f>G44</f>
        <v>0</v>
      </c>
      <c r="H45" s="32"/>
      <c r="I45" s="28"/>
    </row>
    <row r="46" spans="1:9" ht="20.25" hidden="1" customHeight="1" x14ac:dyDescent="0.3">
      <c r="A46" s="3" t="s">
        <v>42</v>
      </c>
      <c r="B46" s="28" t="e">
        <f>B44-B45</f>
        <v>#DIV/0!</v>
      </c>
      <c r="C46" s="28" t="e">
        <f t="shared" ref="C46:G46" si="28">C44-C45</f>
        <v>#DIV/0!</v>
      </c>
      <c r="D46" s="28" t="e">
        <f t="shared" si="28"/>
        <v>#DIV/0!</v>
      </c>
      <c r="E46" s="28" t="e">
        <f t="shared" si="28"/>
        <v>#DIV/0!</v>
      </c>
      <c r="F46" s="28" t="e">
        <f t="shared" si="28"/>
        <v>#DIV/0!</v>
      </c>
      <c r="G46" s="28">
        <f t="shared" si="28"/>
        <v>0</v>
      </c>
      <c r="H46" s="32"/>
      <c r="I46" s="28"/>
    </row>
  </sheetData>
  <mergeCells count="10">
    <mergeCell ref="A1:I1"/>
    <mergeCell ref="B5:E5"/>
    <mergeCell ref="F5:F6"/>
    <mergeCell ref="G5:H5"/>
    <mergeCell ref="I5:I6"/>
    <mergeCell ref="K5:L5"/>
    <mergeCell ref="B26:E26"/>
    <mergeCell ref="F26:F27"/>
    <mergeCell ref="I26:I27"/>
    <mergeCell ref="G26:H26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3" name="Check Box 2">
              <controlPr defaultSize="0" autoFill="0" autoLine="0" autoPict="0">
                <anchor moveWithCells="1">
                  <from>
                    <xdr:col>11</xdr:col>
                    <xdr:colOff>257175</xdr:colOff>
                    <xdr:row>5</xdr:row>
                    <xdr:rowOff>19050</xdr:rowOff>
                  </from>
                  <to>
                    <xdr:col>11</xdr:col>
                    <xdr:colOff>657225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11</xdr:col>
                    <xdr:colOff>257175</xdr:colOff>
                    <xdr:row>6</xdr:row>
                    <xdr:rowOff>19050</xdr:rowOff>
                  </from>
                  <to>
                    <xdr:col>11</xdr:col>
                    <xdr:colOff>628650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11</xdr:col>
                    <xdr:colOff>257175</xdr:colOff>
                    <xdr:row>7</xdr:row>
                    <xdr:rowOff>19050</xdr:rowOff>
                  </from>
                  <to>
                    <xdr:col>11</xdr:col>
                    <xdr:colOff>657225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11</xdr:col>
                    <xdr:colOff>257175</xdr:colOff>
                    <xdr:row>8</xdr:row>
                    <xdr:rowOff>19050</xdr:rowOff>
                  </from>
                  <to>
                    <xdr:col>11</xdr:col>
                    <xdr:colOff>657225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11</xdr:col>
                    <xdr:colOff>257175</xdr:colOff>
                    <xdr:row>9</xdr:row>
                    <xdr:rowOff>19050</xdr:rowOff>
                  </from>
                  <to>
                    <xdr:col>11</xdr:col>
                    <xdr:colOff>657225</xdr:colOff>
                    <xdr:row>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"/>
  <sheetViews>
    <sheetView workbookViewId="0">
      <selection sqref="A1:E1"/>
    </sheetView>
  </sheetViews>
  <sheetFormatPr defaultRowHeight="30" customHeight="1" x14ac:dyDescent="0.3"/>
  <cols>
    <col min="1" max="1" width="10.625" style="9" customWidth="1"/>
    <col min="2" max="2" width="15.625" style="9" customWidth="1"/>
    <col min="3" max="3" width="1.625" style="9" customWidth="1"/>
    <col min="4" max="4" width="10.625" style="9" customWidth="1"/>
    <col min="5" max="5" width="15.625" style="9" customWidth="1"/>
    <col min="6" max="16384" width="9" style="9"/>
  </cols>
  <sheetData>
    <row r="1" spans="1:5" ht="39.950000000000003" customHeight="1" x14ac:dyDescent="0.3">
      <c r="A1" s="125" t="s">
        <v>22</v>
      </c>
      <c r="B1" s="125"/>
      <c r="C1" s="125"/>
      <c r="D1" s="125"/>
      <c r="E1" s="125"/>
    </row>
    <row r="3" spans="1:5" ht="30" customHeight="1" x14ac:dyDescent="0.3">
      <c r="A3" s="11" t="s">
        <v>1</v>
      </c>
      <c r="B3" s="14">
        <v>3.5950000000000003E-2</v>
      </c>
      <c r="C3" s="10"/>
      <c r="D3" s="12" t="s">
        <v>23</v>
      </c>
      <c r="E3" s="13">
        <v>0.13140499999999999</v>
      </c>
    </row>
    <row r="4" spans="1:5" ht="30" customHeight="1" x14ac:dyDescent="0.3">
      <c r="A4" s="12" t="s">
        <v>0</v>
      </c>
      <c r="B4" s="14">
        <v>4.7500000000000001E-2</v>
      </c>
      <c r="C4" s="10"/>
    </row>
    <row r="5" spans="1:5" ht="30" customHeight="1" x14ac:dyDescent="0.3">
      <c r="A5" s="12" t="s">
        <v>2</v>
      </c>
      <c r="B5" s="14">
        <v>1.55E-2</v>
      </c>
      <c r="C5" s="10"/>
    </row>
    <row r="6" spans="1:5" ht="30" customHeight="1" x14ac:dyDescent="0.3">
      <c r="A6" s="12" t="s">
        <v>3</v>
      </c>
      <c r="B6" s="127">
        <v>6.5900000000000004E-3</v>
      </c>
      <c r="C6" s="10"/>
    </row>
    <row r="7" spans="1:5" ht="30" customHeight="1" x14ac:dyDescent="0.3">
      <c r="A7" s="12" t="s">
        <v>20</v>
      </c>
      <c r="B7" s="34">
        <v>8.3333333333333329E-2</v>
      </c>
      <c r="C7" s="10"/>
    </row>
    <row r="8" spans="1:5" ht="30" customHeight="1" x14ac:dyDescent="0.3">
      <c r="B8" s="33"/>
    </row>
    <row r="9" spans="1:5" ht="30" customHeight="1" x14ac:dyDescent="0.3">
      <c r="A9" s="9" t="s">
        <v>24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8"/>
  <sheetViews>
    <sheetView workbookViewId="0">
      <selection sqref="A1:I1"/>
    </sheetView>
  </sheetViews>
  <sheetFormatPr defaultRowHeight="23.1" customHeight="1" x14ac:dyDescent="0.3"/>
  <cols>
    <col min="1" max="1" width="13.625" style="36" customWidth="1"/>
    <col min="2" max="22" width="13.625" style="1" customWidth="1"/>
    <col min="23" max="16384" width="9" style="1"/>
  </cols>
  <sheetData>
    <row r="1" spans="1:13" ht="39.950000000000003" customHeight="1" x14ac:dyDescent="0.3">
      <c r="A1" s="126" t="s">
        <v>46</v>
      </c>
      <c r="B1" s="111"/>
      <c r="C1" s="111"/>
      <c r="D1" s="111"/>
      <c r="E1" s="111"/>
      <c r="F1" s="111"/>
      <c r="G1" s="111"/>
      <c r="H1" s="111"/>
      <c r="I1" s="111"/>
    </row>
    <row r="2" spans="1:13" ht="23.1" hidden="1" customHeight="1" x14ac:dyDescent="0.3">
      <c r="A2" s="5"/>
      <c r="B2" s="82"/>
      <c r="D2" s="36"/>
      <c r="K2" s="36" t="s">
        <v>48</v>
      </c>
      <c r="L2" s="76">
        <f>1+M5+M5*M6+M7+M8+M9+M10</f>
        <v>1.1838741083333333</v>
      </c>
    </row>
    <row r="3" spans="1:13" ht="23.1" hidden="1" customHeight="1" thickBot="1" x14ac:dyDescent="0.35"/>
    <row r="4" spans="1:13" ht="23.1" hidden="1" customHeight="1" x14ac:dyDescent="0.3">
      <c r="A4" s="5">
        <v>1</v>
      </c>
      <c r="B4" s="103" t="s">
        <v>30</v>
      </c>
      <c r="C4" s="104"/>
      <c r="D4" s="104"/>
      <c r="E4" s="105"/>
      <c r="F4" s="100" t="s">
        <v>31</v>
      </c>
      <c r="G4" s="107" t="s">
        <v>38</v>
      </c>
      <c r="H4" s="108"/>
      <c r="I4" s="109" t="s">
        <v>32</v>
      </c>
      <c r="K4" s="2" t="s">
        <v>105</v>
      </c>
      <c r="L4" s="2" t="s">
        <v>106</v>
      </c>
      <c r="M4" s="2" t="s">
        <v>103</v>
      </c>
    </row>
    <row r="5" spans="1:13" ht="23.1" hidden="1" customHeight="1" thickBot="1" x14ac:dyDescent="0.35">
      <c r="B5" s="6" t="s">
        <v>1</v>
      </c>
      <c r="C5" s="7" t="s">
        <v>0</v>
      </c>
      <c r="D5" s="7" t="s">
        <v>2</v>
      </c>
      <c r="E5" s="8" t="s">
        <v>3</v>
      </c>
      <c r="F5" s="106"/>
      <c r="G5" s="6" t="s">
        <v>39</v>
      </c>
      <c r="H5" s="24" t="s">
        <v>40</v>
      </c>
      <c r="I5" s="110"/>
      <c r="K5" s="3" t="s">
        <v>98</v>
      </c>
      <c r="L5" s="75">
        <v>3.5450000000000002E-2</v>
      </c>
      <c r="M5" s="75">
        <f>IF('총인건비 기준 계산기'!B8=TRUE, L5, 0)</f>
        <v>3.5450000000000002E-2</v>
      </c>
    </row>
    <row r="6" spans="1:13" ht="23.1" hidden="1" customHeight="1" x14ac:dyDescent="0.3">
      <c r="A6" s="2" t="s">
        <v>4</v>
      </c>
      <c r="B6" s="26" t="e">
        <f>ROUND($B$23*H6, -1)</f>
        <v>#DIV/0!</v>
      </c>
      <c r="C6" s="26" t="e">
        <f>ROUND($C$23*H6, -1)</f>
        <v>#DIV/0!</v>
      </c>
      <c r="D6" s="26" t="e">
        <f>ROUND($D$23*H6, -1)</f>
        <v>#DIV/0!</v>
      </c>
      <c r="E6" s="26" t="e">
        <f>ROUND($E$23*H6, -1)</f>
        <v>#DIV/0!</v>
      </c>
      <c r="F6" s="26" t="e">
        <f>ROUND($F$23*H6, -1)</f>
        <v>#DIV/0!</v>
      </c>
      <c r="G6" s="27">
        <f>ROUND('총인건비 기준 계산기'!E8/$L$2, -1)</f>
        <v>0</v>
      </c>
      <c r="H6" s="25" t="e">
        <f>G6/$G$22</f>
        <v>#DIV/0!</v>
      </c>
      <c r="I6" s="26" t="e">
        <f>B6+C6+D6+E6+F6+G6</f>
        <v>#DIV/0!</v>
      </c>
      <c r="K6" s="3" t="s">
        <v>104</v>
      </c>
      <c r="L6" s="75">
        <v>0.1295</v>
      </c>
      <c r="M6" s="75">
        <f>IF('총인건비 기준 계산기'!B8=TRUE, L6, 0)</f>
        <v>0.1295</v>
      </c>
    </row>
    <row r="7" spans="1:13" ht="23.1" hidden="1" customHeight="1" x14ac:dyDescent="0.3">
      <c r="A7" s="2" t="s">
        <v>5</v>
      </c>
      <c r="B7" s="26" t="e">
        <f t="shared" ref="B7:B21" si="0">ROUND($B$23*H7, -1)</f>
        <v>#DIV/0!</v>
      </c>
      <c r="C7" s="26" t="e">
        <f t="shared" ref="C7:C21" si="1">ROUND($C$23*H7, -1)</f>
        <v>#DIV/0!</v>
      </c>
      <c r="D7" s="26" t="e">
        <f t="shared" ref="D7:D21" si="2">ROUND($D$23*H7, -1)</f>
        <v>#DIV/0!</v>
      </c>
      <c r="E7" s="26" t="e">
        <f t="shared" ref="E7:E21" si="3">ROUND($E$23*H7, -1)</f>
        <v>#DIV/0!</v>
      </c>
      <c r="F7" s="26" t="e">
        <f t="shared" ref="F7:F21" si="4">ROUND($F$23*H7, -1)</f>
        <v>#DIV/0!</v>
      </c>
      <c r="G7" s="27">
        <f>ROUND('총인건비 기준 계산기'!E9/$L$2, -1)</f>
        <v>0</v>
      </c>
      <c r="H7" s="25" t="e">
        <f t="shared" ref="H7:H21" si="5">G7/$G$22</f>
        <v>#DIV/0!</v>
      </c>
      <c r="I7" s="26" t="e">
        <f t="shared" ref="I7:I21" si="6">B7+C7+D7+E7+F7+G7</f>
        <v>#DIV/0!</v>
      </c>
      <c r="K7" s="3" t="s">
        <v>99</v>
      </c>
      <c r="L7" s="75">
        <v>4.4999999999999998E-2</v>
      </c>
      <c r="M7" s="75">
        <f>IF('총인건비 기준 계산기'!B9=TRUE, L7, 0)</f>
        <v>4.4999999999999998E-2</v>
      </c>
    </row>
    <row r="8" spans="1:13" ht="23.1" hidden="1" customHeight="1" x14ac:dyDescent="0.3">
      <c r="A8" s="2" t="s">
        <v>33</v>
      </c>
      <c r="B8" s="26" t="e">
        <f t="shared" si="0"/>
        <v>#DIV/0!</v>
      </c>
      <c r="C8" s="26" t="e">
        <f t="shared" si="1"/>
        <v>#DIV/0!</v>
      </c>
      <c r="D8" s="26" t="e">
        <f t="shared" si="2"/>
        <v>#DIV/0!</v>
      </c>
      <c r="E8" s="26" t="e">
        <f t="shared" si="3"/>
        <v>#DIV/0!</v>
      </c>
      <c r="F8" s="26" t="e">
        <f t="shared" si="4"/>
        <v>#DIV/0!</v>
      </c>
      <c r="G8" s="27">
        <f>ROUND('총인건비 기준 계산기'!E10/$L$2, -1)</f>
        <v>0</v>
      </c>
      <c r="H8" s="25" t="e">
        <f t="shared" si="5"/>
        <v>#DIV/0!</v>
      </c>
      <c r="I8" s="26" t="e">
        <f t="shared" si="6"/>
        <v>#DIV/0!</v>
      </c>
      <c r="K8" s="3" t="s">
        <v>100</v>
      </c>
      <c r="L8" s="75">
        <v>1.55E-2</v>
      </c>
      <c r="M8" s="75">
        <f>IF('총인건비 기준 계산기'!B10=TRUE, L8, 0)</f>
        <v>1.55E-2</v>
      </c>
    </row>
    <row r="9" spans="1:13" ht="23.1" hidden="1" customHeight="1" x14ac:dyDescent="0.3">
      <c r="A9" s="2" t="s">
        <v>7</v>
      </c>
      <c r="B9" s="26" t="e">
        <f t="shared" si="0"/>
        <v>#DIV/0!</v>
      </c>
      <c r="C9" s="26" t="e">
        <f t="shared" si="1"/>
        <v>#DIV/0!</v>
      </c>
      <c r="D9" s="26" t="e">
        <f t="shared" si="2"/>
        <v>#DIV/0!</v>
      </c>
      <c r="E9" s="26" t="e">
        <f t="shared" si="3"/>
        <v>#DIV/0!</v>
      </c>
      <c r="F9" s="26" t="e">
        <f t="shared" si="4"/>
        <v>#DIV/0!</v>
      </c>
      <c r="G9" s="27">
        <f>ROUND('총인건비 기준 계산기'!E11/$L$2, -1)</f>
        <v>0</v>
      </c>
      <c r="H9" s="25" t="e">
        <f t="shared" si="5"/>
        <v>#DIV/0!</v>
      </c>
      <c r="I9" s="26" t="e">
        <f t="shared" si="6"/>
        <v>#DIV/0!</v>
      </c>
      <c r="K9" s="3" t="s">
        <v>101</v>
      </c>
      <c r="L9" s="75">
        <v>6.0600000000000003E-3</v>
      </c>
      <c r="M9" s="75">
        <f>IF('총인건비 기준 계산기'!B11=TRUE, L9, 0)</f>
        <v>0</v>
      </c>
    </row>
    <row r="10" spans="1:13" ht="23.1" hidden="1" customHeight="1" x14ac:dyDescent="0.3">
      <c r="A10" s="2" t="s">
        <v>8</v>
      </c>
      <c r="B10" s="26" t="e">
        <f t="shared" si="0"/>
        <v>#DIV/0!</v>
      </c>
      <c r="C10" s="26" t="e">
        <f t="shared" si="1"/>
        <v>#DIV/0!</v>
      </c>
      <c r="D10" s="26" t="e">
        <f t="shared" si="2"/>
        <v>#DIV/0!</v>
      </c>
      <c r="E10" s="26" t="e">
        <f t="shared" si="3"/>
        <v>#DIV/0!</v>
      </c>
      <c r="F10" s="26" t="e">
        <f t="shared" si="4"/>
        <v>#DIV/0!</v>
      </c>
      <c r="G10" s="27">
        <f>ROUND('총인건비 기준 계산기'!E12/$L$2, -1)</f>
        <v>0</v>
      </c>
      <c r="H10" s="25" t="e">
        <f t="shared" si="5"/>
        <v>#DIV/0!</v>
      </c>
      <c r="I10" s="26" t="e">
        <f t="shared" si="6"/>
        <v>#DIV/0!</v>
      </c>
      <c r="K10" s="3" t="s">
        <v>102</v>
      </c>
      <c r="L10" s="75">
        <v>8.3333333333333329E-2</v>
      </c>
      <c r="M10" s="75">
        <f>IF('총인건비 기준 계산기'!B12=TRUE, L10, 0)</f>
        <v>8.3333333333333329E-2</v>
      </c>
    </row>
    <row r="11" spans="1:13" ht="23.1" hidden="1" customHeight="1" x14ac:dyDescent="0.3">
      <c r="A11" s="2" t="s">
        <v>9</v>
      </c>
      <c r="B11" s="26" t="e">
        <f t="shared" si="0"/>
        <v>#DIV/0!</v>
      </c>
      <c r="C11" s="26" t="e">
        <f t="shared" si="1"/>
        <v>#DIV/0!</v>
      </c>
      <c r="D11" s="26" t="e">
        <f t="shared" si="2"/>
        <v>#DIV/0!</v>
      </c>
      <c r="E11" s="26" t="e">
        <f t="shared" si="3"/>
        <v>#DIV/0!</v>
      </c>
      <c r="F11" s="26" t="e">
        <f t="shared" si="4"/>
        <v>#DIV/0!</v>
      </c>
      <c r="G11" s="27">
        <f>ROUND('총인건비 기준 계산기'!E13/$L$2, -1)</f>
        <v>0</v>
      </c>
      <c r="H11" s="25" t="e">
        <f t="shared" si="5"/>
        <v>#DIV/0!</v>
      </c>
      <c r="I11" s="26" t="e">
        <f t="shared" si="6"/>
        <v>#DIV/0!</v>
      </c>
    </row>
    <row r="12" spans="1:13" ht="23.1" hidden="1" customHeight="1" x14ac:dyDescent="0.3">
      <c r="A12" s="2" t="s">
        <v>10</v>
      </c>
      <c r="B12" s="26" t="e">
        <f t="shared" si="0"/>
        <v>#DIV/0!</v>
      </c>
      <c r="C12" s="26" t="e">
        <f t="shared" si="1"/>
        <v>#DIV/0!</v>
      </c>
      <c r="D12" s="26" t="e">
        <f t="shared" si="2"/>
        <v>#DIV/0!</v>
      </c>
      <c r="E12" s="26" t="e">
        <f t="shared" si="3"/>
        <v>#DIV/0!</v>
      </c>
      <c r="F12" s="26" t="e">
        <f t="shared" si="4"/>
        <v>#DIV/0!</v>
      </c>
      <c r="G12" s="27">
        <f>ROUND('총인건비 기준 계산기'!E14/$L$2, -1)</f>
        <v>0</v>
      </c>
      <c r="H12" s="25" t="e">
        <f t="shared" si="5"/>
        <v>#DIV/0!</v>
      </c>
      <c r="I12" s="26" t="e">
        <f t="shared" si="6"/>
        <v>#DIV/0!</v>
      </c>
    </row>
    <row r="13" spans="1:13" ht="23.1" hidden="1" customHeight="1" x14ac:dyDescent="0.3">
      <c r="A13" s="2" t="s">
        <v>11</v>
      </c>
      <c r="B13" s="26" t="e">
        <f t="shared" si="0"/>
        <v>#DIV/0!</v>
      </c>
      <c r="C13" s="26" t="e">
        <f t="shared" si="1"/>
        <v>#DIV/0!</v>
      </c>
      <c r="D13" s="26" t="e">
        <f t="shared" si="2"/>
        <v>#DIV/0!</v>
      </c>
      <c r="E13" s="26" t="e">
        <f t="shared" si="3"/>
        <v>#DIV/0!</v>
      </c>
      <c r="F13" s="26" t="e">
        <f t="shared" si="4"/>
        <v>#DIV/0!</v>
      </c>
      <c r="G13" s="27">
        <f>ROUND('총인건비 기준 계산기'!E15/$L$2, -1)</f>
        <v>0</v>
      </c>
      <c r="H13" s="25" t="e">
        <f t="shared" si="5"/>
        <v>#DIV/0!</v>
      </c>
      <c r="I13" s="26" t="e">
        <f t="shared" si="6"/>
        <v>#DIV/0!</v>
      </c>
    </row>
    <row r="14" spans="1:13" ht="23.1" hidden="1" customHeight="1" x14ac:dyDescent="0.3">
      <c r="A14" s="2" t="s">
        <v>12</v>
      </c>
      <c r="B14" s="26" t="e">
        <f t="shared" si="0"/>
        <v>#DIV/0!</v>
      </c>
      <c r="C14" s="26" t="e">
        <f t="shared" si="1"/>
        <v>#DIV/0!</v>
      </c>
      <c r="D14" s="26" t="e">
        <f t="shared" si="2"/>
        <v>#DIV/0!</v>
      </c>
      <c r="E14" s="26" t="e">
        <f t="shared" si="3"/>
        <v>#DIV/0!</v>
      </c>
      <c r="F14" s="26" t="e">
        <f t="shared" si="4"/>
        <v>#DIV/0!</v>
      </c>
      <c r="G14" s="27">
        <f>ROUND('총인건비 기준 계산기'!E16/$L$2, -1)</f>
        <v>0</v>
      </c>
      <c r="H14" s="25" t="e">
        <f t="shared" si="5"/>
        <v>#DIV/0!</v>
      </c>
      <c r="I14" s="26" t="e">
        <f t="shared" si="6"/>
        <v>#DIV/0!</v>
      </c>
    </row>
    <row r="15" spans="1:13" ht="23.1" hidden="1" customHeight="1" x14ac:dyDescent="0.3">
      <c r="A15" s="2" t="s">
        <v>13</v>
      </c>
      <c r="B15" s="26" t="e">
        <f t="shared" si="0"/>
        <v>#DIV/0!</v>
      </c>
      <c r="C15" s="26" t="e">
        <f t="shared" si="1"/>
        <v>#DIV/0!</v>
      </c>
      <c r="D15" s="26" t="e">
        <f t="shared" si="2"/>
        <v>#DIV/0!</v>
      </c>
      <c r="E15" s="26" t="e">
        <f t="shared" si="3"/>
        <v>#DIV/0!</v>
      </c>
      <c r="F15" s="26" t="e">
        <f t="shared" si="4"/>
        <v>#DIV/0!</v>
      </c>
      <c r="G15" s="27">
        <f>ROUND('총인건비 기준 계산기'!E17/$L$2, -1)</f>
        <v>0</v>
      </c>
      <c r="H15" s="25" t="e">
        <f t="shared" si="5"/>
        <v>#DIV/0!</v>
      </c>
      <c r="I15" s="26" t="e">
        <f t="shared" si="6"/>
        <v>#DIV/0!</v>
      </c>
    </row>
    <row r="16" spans="1:13" ht="23.1" hidden="1" customHeight="1" x14ac:dyDescent="0.3">
      <c r="A16" s="2" t="s">
        <v>14</v>
      </c>
      <c r="B16" s="26" t="e">
        <f t="shared" si="0"/>
        <v>#DIV/0!</v>
      </c>
      <c r="C16" s="26" t="e">
        <f t="shared" si="1"/>
        <v>#DIV/0!</v>
      </c>
      <c r="D16" s="26" t="e">
        <f t="shared" si="2"/>
        <v>#DIV/0!</v>
      </c>
      <c r="E16" s="26" t="e">
        <f t="shared" si="3"/>
        <v>#DIV/0!</v>
      </c>
      <c r="F16" s="26" t="e">
        <f t="shared" si="4"/>
        <v>#DIV/0!</v>
      </c>
      <c r="G16" s="27">
        <f>ROUND('총인건비 기준 계산기'!E18/$L$2, -1)</f>
        <v>0</v>
      </c>
      <c r="H16" s="25" t="e">
        <f t="shared" si="5"/>
        <v>#DIV/0!</v>
      </c>
      <c r="I16" s="26" t="e">
        <f t="shared" si="6"/>
        <v>#DIV/0!</v>
      </c>
    </row>
    <row r="17" spans="1:17" ht="23.1" hidden="1" customHeight="1" x14ac:dyDescent="0.3">
      <c r="A17" s="2" t="s">
        <v>15</v>
      </c>
      <c r="B17" s="26" t="e">
        <f t="shared" si="0"/>
        <v>#DIV/0!</v>
      </c>
      <c r="C17" s="26" t="e">
        <f t="shared" si="1"/>
        <v>#DIV/0!</v>
      </c>
      <c r="D17" s="26" t="e">
        <f t="shared" si="2"/>
        <v>#DIV/0!</v>
      </c>
      <c r="E17" s="26" t="e">
        <f t="shared" si="3"/>
        <v>#DIV/0!</v>
      </c>
      <c r="F17" s="26" t="e">
        <f t="shared" si="4"/>
        <v>#DIV/0!</v>
      </c>
      <c r="G17" s="27">
        <f>ROUND('총인건비 기준 계산기'!E19/$L$2, -1)</f>
        <v>0</v>
      </c>
      <c r="H17" s="25" t="e">
        <f t="shared" si="5"/>
        <v>#DIV/0!</v>
      </c>
      <c r="I17" s="26" t="e">
        <f t="shared" si="6"/>
        <v>#DIV/0!</v>
      </c>
    </row>
    <row r="18" spans="1:17" ht="23.1" hidden="1" customHeight="1" x14ac:dyDescent="0.3">
      <c r="A18" s="2" t="s">
        <v>16</v>
      </c>
      <c r="B18" s="26" t="e">
        <f t="shared" si="0"/>
        <v>#DIV/0!</v>
      </c>
      <c r="C18" s="26" t="e">
        <f t="shared" si="1"/>
        <v>#DIV/0!</v>
      </c>
      <c r="D18" s="26" t="e">
        <f t="shared" si="2"/>
        <v>#DIV/0!</v>
      </c>
      <c r="E18" s="26" t="e">
        <f t="shared" si="3"/>
        <v>#DIV/0!</v>
      </c>
      <c r="F18" s="26" t="e">
        <f t="shared" si="4"/>
        <v>#DIV/0!</v>
      </c>
      <c r="G18" s="27">
        <f>ROUND('총인건비 기준 계산기'!E20/$L$2, -1)</f>
        <v>0</v>
      </c>
      <c r="H18" s="25" t="e">
        <f t="shared" si="5"/>
        <v>#DIV/0!</v>
      </c>
      <c r="I18" s="26" t="e">
        <f t="shared" si="6"/>
        <v>#DIV/0!</v>
      </c>
    </row>
    <row r="19" spans="1:17" ht="23.1" hidden="1" customHeight="1" x14ac:dyDescent="0.3">
      <c r="A19" s="2" t="s">
        <v>17</v>
      </c>
      <c r="B19" s="26" t="e">
        <f t="shared" si="0"/>
        <v>#DIV/0!</v>
      </c>
      <c r="C19" s="26" t="e">
        <f t="shared" si="1"/>
        <v>#DIV/0!</v>
      </c>
      <c r="D19" s="26" t="e">
        <f t="shared" si="2"/>
        <v>#DIV/0!</v>
      </c>
      <c r="E19" s="26" t="e">
        <f t="shared" si="3"/>
        <v>#DIV/0!</v>
      </c>
      <c r="F19" s="26" t="e">
        <f t="shared" si="4"/>
        <v>#DIV/0!</v>
      </c>
      <c r="G19" s="27">
        <f>'총인건비 기준 계산기'!$G$22</f>
        <v>0</v>
      </c>
      <c r="H19" s="25" t="e">
        <f t="shared" si="5"/>
        <v>#DIV/0!</v>
      </c>
      <c r="I19" s="26" t="e">
        <f t="shared" si="6"/>
        <v>#DIV/0!</v>
      </c>
    </row>
    <row r="20" spans="1:17" ht="23.1" hidden="1" customHeight="1" x14ac:dyDescent="0.3">
      <c r="A20" s="2" t="s">
        <v>18</v>
      </c>
      <c r="B20" s="26" t="e">
        <f t="shared" si="0"/>
        <v>#DIV/0!</v>
      </c>
      <c r="C20" s="26" t="e">
        <f t="shared" si="1"/>
        <v>#DIV/0!</v>
      </c>
      <c r="D20" s="26" t="e">
        <f t="shared" si="2"/>
        <v>#DIV/0!</v>
      </c>
      <c r="E20" s="26" t="e">
        <f t="shared" si="3"/>
        <v>#DIV/0!</v>
      </c>
      <c r="F20" s="26" t="e">
        <f t="shared" si="4"/>
        <v>#DIV/0!</v>
      </c>
      <c r="G20" s="27">
        <f>'총인건비 기준 계산기'!$G$23</f>
        <v>0</v>
      </c>
      <c r="H20" s="25" t="e">
        <f t="shared" si="5"/>
        <v>#DIV/0!</v>
      </c>
      <c r="I20" s="26" t="e">
        <f t="shared" si="6"/>
        <v>#DIV/0!</v>
      </c>
    </row>
    <row r="21" spans="1:17" ht="23.1" hidden="1" customHeight="1" x14ac:dyDescent="0.3">
      <c r="A21" s="2" t="s">
        <v>19</v>
      </c>
      <c r="B21" s="26" t="e">
        <f t="shared" si="0"/>
        <v>#DIV/0!</v>
      </c>
      <c r="C21" s="26" t="e">
        <f t="shared" si="1"/>
        <v>#DIV/0!</v>
      </c>
      <c r="D21" s="26" t="e">
        <f t="shared" si="2"/>
        <v>#DIV/0!</v>
      </c>
      <c r="E21" s="26" t="e">
        <f t="shared" si="3"/>
        <v>#DIV/0!</v>
      </c>
      <c r="F21" s="26" t="e">
        <f t="shared" si="4"/>
        <v>#DIV/0!</v>
      </c>
      <c r="G21" s="27">
        <f>'총인건비 기준 계산기'!$G$24</f>
        <v>0</v>
      </c>
      <c r="H21" s="25" t="e">
        <f t="shared" si="5"/>
        <v>#DIV/0!</v>
      </c>
      <c r="I21" s="26" t="e">
        <f t="shared" si="6"/>
        <v>#DIV/0!</v>
      </c>
    </row>
    <row r="22" spans="1:17" ht="23.1" hidden="1" customHeight="1" x14ac:dyDescent="0.3">
      <c r="A22" s="3" t="s">
        <v>37</v>
      </c>
      <c r="B22" s="28" t="e">
        <f t="shared" ref="B22:I22" si="7">SUM(B6:B21)</f>
        <v>#DIV/0!</v>
      </c>
      <c r="C22" s="28" t="e">
        <f t="shared" si="7"/>
        <v>#DIV/0!</v>
      </c>
      <c r="D22" s="28" t="e">
        <f t="shared" si="7"/>
        <v>#DIV/0!</v>
      </c>
      <c r="E22" s="28" t="e">
        <f t="shared" si="7"/>
        <v>#DIV/0!</v>
      </c>
      <c r="F22" s="28" t="e">
        <f t="shared" si="7"/>
        <v>#DIV/0!</v>
      </c>
      <c r="G22" s="28">
        <f t="shared" si="7"/>
        <v>0</v>
      </c>
      <c r="H22" s="31" t="e">
        <f>SUM(H6:H21)</f>
        <v>#DIV/0!</v>
      </c>
      <c r="I22" s="28" t="e">
        <f t="shared" si="7"/>
        <v>#DIV/0!</v>
      </c>
    </row>
    <row r="23" spans="1:17" ht="23.1" hidden="1" customHeight="1" x14ac:dyDescent="0.3">
      <c r="A23" s="3" t="s">
        <v>41</v>
      </c>
      <c r="B23" s="28">
        <f>IF('총인건비 기준 계산기'!$B$8=TRUE, ROUNDDOWN(G23*'4대보험 요율'!$B$3, -1)+ROUNDDOWN(ROUNDDOWN(G23*'4대보험 요율'!$B$3, -1)*'4대보험 요율'!$E$3, -1), 0)</f>
        <v>0</v>
      </c>
      <c r="C23" s="28">
        <f>IF('총인건비 기준 계산기'!$B$9=TRUE, ROUNDDOWN(ROUNDDOWN(G23, -3)*'4대보험 요율'!$B$4, -1), 0)</f>
        <v>0</v>
      </c>
      <c r="D23" s="28">
        <f>IF('총인건비 기준 계산기'!$B$10=TRUE, ROUNDUP(G23*'4대보험 요율'!$B$5, -1), 0)</f>
        <v>0</v>
      </c>
      <c r="E23" s="28">
        <f>IF('총인건비 기준 계산기'!$B$11=TRUE, ROUNDUP(G23*'4대보험 요율'!$B$6, -1), 0)</f>
        <v>0</v>
      </c>
      <c r="F23" s="28">
        <f>IF('총인건비 기준 계산기'!$B$12=TRUE, ROUND(G23*'4대보험 요율'!$B$7, -1), 0)</f>
        <v>0</v>
      </c>
      <c r="G23" s="28">
        <f>G22</f>
        <v>0</v>
      </c>
      <c r="H23" s="32"/>
      <c r="I23" s="28"/>
    </row>
    <row r="24" spans="1:17" ht="23.1" hidden="1" customHeight="1" x14ac:dyDescent="0.3">
      <c r="A24" s="3" t="s">
        <v>42</v>
      </c>
      <c r="B24" s="28" t="e">
        <f>B22-B23</f>
        <v>#DIV/0!</v>
      </c>
      <c r="C24" s="28" t="e">
        <f t="shared" ref="C24:G24" si="8">C22-C23</f>
        <v>#DIV/0!</v>
      </c>
      <c r="D24" s="28" t="e">
        <f t="shared" si="8"/>
        <v>#DIV/0!</v>
      </c>
      <c r="E24" s="28" t="e">
        <f t="shared" si="8"/>
        <v>#DIV/0!</v>
      </c>
      <c r="F24" s="28" t="e">
        <f t="shared" si="8"/>
        <v>#DIV/0!</v>
      </c>
      <c r="G24" s="28">
        <f t="shared" si="8"/>
        <v>0</v>
      </c>
      <c r="H24" s="32"/>
      <c r="I24" s="28"/>
    </row>
    <row r="25" spans="1:17" ht="23.1" hidden="1" customHeight="1" thickBot="1" x14ac:dyDescent="0.35"/>
    <row r="26" spans="1:17" ht="23.1" hidden="1" customHeight="1" x14ac:dyDescent="0.3">
      <c r="A26" s="5">
        <v>1</v>
      </c>
      <c r="B26" s="103" t="s">
        <v>30</v>
      </c>
      <c r="C26" s="104"/>
      <c r="D26" s="104"/>
      <c r="E26" s="105"/>
      <c r="F26" s="100" t="s">
        <v>31</v>
      </c>
      <c r="G26" s="107" t="s">
        <v>38</v>
      </c>
      <c r="H26" s="108"/>
      <c r="I26" s="109" t="s">
        <v>32</v>
      </c>
    </row>
    <row r="27" spans="1:17" ht="23.1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  <c r="K27" s="2" t="s">
        <v>36</v>
      </c>
      <c r="L27" s="2" t="s">
        <v>47</v>
      </c>
      <c r="M27" s="2" t="s">
        <v>49</v>
      </c>
      <c r="N27" s="2" t="s">
        <v>44</v>
      </c>
    </row>
    <row r="28" spans="1:17" ht="23.1" hidden="1" customHeight="1" x14ac:dyDescent="0.3">
      <c r="A28" s="2" t="s">
        <v>4</v>
      </c>
      <c r="B28" s="26" t="e">
        <f>IF($G$19=0, B6-B24, B6)</f>
        <v>#DIV/0!</v>
      </c>
      <c r="C28" s="26" t="e">
        <f t="shared" ref="C28:F28" si="9">IF($G$19=0, C6-C24, C6)</f>
        <v>#DIV/0!</v>
      </c>
      <c r="D28" s="26" t="e">
        <f t="shared" si="9"/>
        <v>#DIV/0!</v>
      </c>
      <c r="E28" s="26" t="e">
        <f t="shared" si="9"/>
        <v>#DIV/0!</v>
      </c>
      <c r="F28" s="26" t="e">
        <f t="shared" si="9"/>
        <v>#DIV/0!</v>
      </c>
      <c r="G28" s="27">
        <f>G6</f>
        <v>0</v>
      </c>
      <c r="H28" s="25" t="e">
        <f t="shared" ref="H28:H43" si="10">G28/$G$22</f>
        <v>#DIV/0!</v>
      </c>
      <c r="I28" s="26" t="e">
        <f>B28+C28+D28+E28+F28+G28</f>
        <v>#DIV/0!</v>
      </c>
      <c r="K28" s="28">
        <f>'총인건비 기준 계산기'!$E$8</f>
        <v>0</v>
      </c>
      <c r="L28" s="28" t="e">
        <f>I28-K28</f>
        <v>#DIV/0!</v>
      </c>
      <c r="M28" s="47" t="e">
        <f>IF(L28&lt;=0, "음", "양")</f>
        <v>#DIV/0!</v>
      </c>
      <c r="N28" s="3" t="e">
        <f>IF(L28=0, "O", "X")</f>
        <v>#DIV/0!</v>
      </c>
    </row>
    <row r="29" spans="1:17" ht="23.1" hidden="1" customHeight="1" x14ac:dyDescent="0.3">
      <c r="A29" s="2" t="s">
        <v>5</v>
      </c>
      <c r="B29" s="26" t="e">
        <f>B7</f>
        <v>#DIV/0!</v>
      </c>
      <c r="C29" s="26" t="e">
        <f t="shared" ref="C29:F29" si="11">C7</f>
        <v>#DIV/0!</v>
      </c>
      <c r="D29" s="26" t="e">
        <f t="shared" si="11"/>
        <v>#DIV/0!</v>
      </c>
      <c r="E29" s="26" t="e">
        <f t="shared" si="11"/>
        <v>#DIV/0!</v>
      </c>
      <c r="F29" s="26" t="e">
        <f t="shared" si="11"/>
        <v>#DIV/0!</v>
      </c>
      <c r="G29" s="27">
        <f t="shared" ref="G29:G43" si="12">G7</f>
        <v>0</v>
      </c>
      <c r="H29" s="25" t="e">
        <f t="shared" si="10"/>
        <v>#DIV/0!</v>
      </c>
      <c r="I29" s="26" t="e">
        <f t="shared" ref="I29:I43" si="13">B29+C29+D29+E29+F29+G29</f>
        <v>#DIV/0!</v>
      </c>
      <c r="K29" s="28">
        <f>'총인건비 기준 계산기'!$E$9</f>
        <v>0</v>
      </c>
      <c r="L29" s="28" t="e">
        <f t="shared" ref="L29:L43" si="14">I29-K29</f>
        <v>#DIV/0!</v>
      </c>
      <c r="M29" s="47" t="e">
        <f t="shared" ref="M29:M43" si="15">IF(L29&lt;=0, "음", "양")</f>
        <v>#DIV/0!</v>
      </c>
      <c r="N29" s="3" t="e">
        <f t="shared" ref="N29:N43" si="16">IF(L29=0, "O", "X")</f>
        <v>#DIV/0!</v>
      </c>
    </row>
    <row r="30" spans="1:17" ht="23.1" hidden="1" customHeight="1" x14ac:dyDescent="0.3">
      <c r="A30" s="2" t="s">
        <v>33</v>
      </c>
      <c r="B30" s="26" t="e">
        <f t="shared" ref="B30:F30" si="17">B8</f>
        <v>#DIV/0!</v>
      </c>
      <c r="C30" s="26" t="e">
        <f t="shared" si="17"/>
        <v>#DIV/0!</v>
      </c>
      <c r="D30" s="26" t="e">
        <f t="shared" si="17"/>
        <v>#DIV/0!</v>
      </c>
      <c r="E30" s="26" t="e">
        <f t="shared" si="17"/>
        <v>#DIV/0!</v>
      </c>
      <c r="F30" s="26" t="e">
        <f t="shared" si="17"/>
        <v>#DIV/0!</v>
      </c>
      <c r="G30" s="27">
        <f t="shared" si="12"/>
        <v>0</v>
      </c>
      <c r="H30" s="25" t="e">
        <f t="shared" si="10"/>
        <v>#DIV/0!</v>
      </c>
      <c r="I30" s="26" t="e">
        <f t="shared" si="13"/>
        <v>#DIV/0!</v>
      </c>
      <c r="K30" s="28">
        <f>'총인건비 기준 계산기'!$E$10</f>
        <v>0</v>
      </c>
      <c r="L30" s="28" t="e">
        <f t="shared" si="14"/>
        <v>#DIV/0!</v>
      </c>
      <c r="M30" s="47" t="e">
        <f t="shared" si="15"/>
        <v>#DIV/0!</v>
      </c>
      <c r="N30" s="3" t="e">
        <f t="shared" si="16"/>
        <v>#DIV/0!</v>
      </c>
    </row>
    <row r="31" spans="1:17" ht="23.1" hidden="1" customHeight="1" x14ac:dyDescent="0.3">
      <c r="A31" s="2" t="s">
        <v>7</v>
      </c>
      <c r="B31" s="26" t="e">
        <f t="shared" ref="B31:F31" si="18">B9</f>
        <v>#DIV/0!</v>
      </c>
      <c r="C31" s="26" t="e">
        <f t="shared" si="18"/>
        <v>#DIV/0!</v>
      </c>
      <c r="D31" s="26" t="e">
        <f t="shared" si="18"/>
        <v>#DIV/0!</v>
      </c>
      <c r="E31" s="26" t="e">
        <f t="shared" si="18"/>
        <v>#DIV/0!</v>
      </c>
      <c r="F31" s="26" t="e">
        <f t="shared" si="18"/>
        <v>#DIV/0!</v>
      </c>
      <c r="G31" s="27">
        <f t="shared" si="12"/>
        <v>0</v>
      </c>
      <c r="H31" s="25" t="e">
        <f t="shared" si="10"/>
        <v>#DIV/0!</v>
      </c>
      <c r="I31" s="26" t="e">
        <f t="shared" si="13"/>
        <v>#DIV/0!</v>
      </c>
      <c r="K31" s="28">
        <f>'총인건비 기준 계산기'!$E$11</f>
        <v>0</v>
      </c>
      <c r="L31" s="28" t="e">
        <f t="shared" si="14"/>
        <v>#DIV/0!</v>
      </c>
      <c r="M31" s="47" t="e">
        <f t="shared" si="15"/>
        <v>#DIV/0!</v>
      </c>
      <c r="N31" s="3" t="e">
        <f t="shared" si="16"/>
        <v>#DIV/0!</v>
      </c>
    </row>
    <row r="32" spans="1:17" ht="23.1" hidden="1" customHeight="1" x14ac:dyDescent="0.3">
      <c r="A32" s="2" t="s">
        <v>8</v>
      </c>
      <c r="B32" s="26" t="e">
        <f t="shared" ref="B32:F32" si="19">B10</f>
        <v>#DIV/0!</v>
      </c>
      <c r="C32" s="26" t="e">
        <f t="shared" si="19"/>
        <v>#DIV/0!</v>
      </c>
      <c r="D32" s="26" t="e">
        <f t="shared" si="19"/>
        <v>#DIV/0!</v>
      </c>
      <c r="E32" s="26" t="e">
        <f t="shared" si="19"/>
        <v>#DIV/0!</v>
      </c>
      <c r="F32" s="26" t="e">
        <f t="shared" si="19"/>
        <v>#DIV/0!</v>
      </c>
      <c r="G32" s="27">
        <f t="shared" si="12"/>
        <v>0</v>
      </c>
      <c r="H32" s="25" t="e">
        <f t="shared" si="10"/>
        <v>#DIV/0!</v>
      </c>
      <c r="I32" s="26" t="e">
        <f t="shared" si="13"/>
        <v>#DIV/0!</v>
      </c>
      <c r="K32" s="28">
        <f>'총인건비 기준 계산기'!$E$12</f>
        <v>0</v>
      </c>
      <c r="L32" s="28" t="e">
        <f t="shared" si="14"/>
        <v>#DIV/0!</v>
      </c>
      <c r="M32" s="47" t="e">
        <f t="shared" si="15"/>
        <v>#DIV/0!</v>
      </c>
      <c r="N32" s="3" t="e">
        <f t="shared" si="16"/>
        <v>#DIV/0!</v>
      </c>
      <c r="Q32" s="30"/>
    </row>
    <row r="33" spans="1:14" ht="23.1" hidden="1" customHeight="1" x14ac:dyDescent="0.3">
      <c r="A33" s="2" t="s">
        <v>9</v>
      </c>
      <c r="B33" s="26" t="e">
        <f t="shared" ref="B33:F33" si="20">B11</f>
        <v>#DIV/0!</v>
      </c>
      <c r="C33" s="26" t="e">
        <f t="shared" si="20"/>
        <v>#DIV/0!</v>
      </c>
      <c r="D33" s="26" t="e">
        <f t="shared" si="20"/>
        <v>#DIV/0!</v>
      </c>
      <c r="E33" s="26" t="e">
        <f t="shared" si="20"/>
        <v>#DIV/0!</v>
      </c>
      <c r="F33" s="26" t="e">
        <f t="shared" si="20"/>
        <v>#DIV/0!</v>
      </c>
      <c r="G33" s="27">
        <f t="shared" si="12"/>
        <v>0</v>
      </c>
      <c r="H33" s="25" t="e">
        <f t="shared" si="10"/>
        <v>#DIV/0!</v>
      </c>
      <c r="I33" s="26" t="e">
        <f t="shared" si="13"/>
        <v>#DIV/0!</v>
      </c>
      <c r="K33" s="28">
        <f>'총인건비 기준 계산기'!$E$13</f>
        <v>0</v>
      </c>
      <c r="L33" s="28" t="e">
        <f t="shared" si="14"/>
        <v>#DIV/0!</v>
      </c>
      <c r="M33" s="47" t="e">
        <f t="shared" si="15"/>
        <v>#DIV/0!</v>
      </c>
      <c r="N33" s="3" t="e">
        <f t="shared" si="16"/>
        <v>#DIV/0!</v>
      </c>
    </row>
    <row r="34" spans="1:14" ht="23.1" hidden="1" customHeight="1" x14ac:dyDescent="0.3">
      <c r="A34" s="2" t="s">
        <v>10</v>
      </c>
      <c r="B34" s="26" t="e">
        <f t="shared" ref="B34:F34" si="21">B12</f>
        <v>#DIV/0!</v>
      </c>
      <c r="C34" s="26" t="e">
        <f t="shared" si="21"/>
        <v>#DIV/0!</v>
      </c>
      <c r="D34" s="26" t="e">
        <f t="shared" si="21"/>
        <v>#DIV/0!</v>
      </c>
      <c r="E34" s="26" t="e">
        <f t="shared" si="21"/>
        <v>#DIV/0!</v>
      </c>
      <c r="F34" s="26" t="e">
        <f t="shared" si="21"/>
        <v>#DIV/0!</v>
      </c>
      <c r="G34" s="27">
        <f t="shared" si="12"/>
        <v>0</v>
      </c>
      <c r="H34" s="25" t="e">
        <f t="shared" si="10"/>
        <v>#DIV/0!</v>
      </c>
      <c r="I34" s="26" t="e">
        <f t="shared" si="13"/>
        <v>#DIV/0!</v>
      </c>
      <c r="K34" s="28">
        <f>'총인건비 기준 계산기'!$E$14</f>
        <v>0</v>
      </c>
      <c r="L34" s="28" t="e">
        <f t="shared" si="14"/>
        <v>#DIV/0!</v>
      </c>
      <c r="M34" s="47" t="e">
        <f t="shared" si="15"/>
        <v>#DIV/0!</v>
      </c>
      <c r="N34" s="3" t="e">
        <f t="shared" si="16"/>
        <v>#DIV/0!</v>
      </c>
    </row>
    <row r="35" spans="1:14" ht="23.1" hidden="1" customHeight="1" x14ac:dyDescent="0.3">
      <c r="A35" s="2" t="s">
        <v>11</v>
      </c>
      <c r="B35" s="26" t="e">
        <f t="shared" ref="B35:F35" si="22">B13</f>
        <v>#DIV/0!</v>
      </c>
      <c r="C35" s="26" t="e">
        <f t="shared" si="22"/>
        <v>#DIV/0!</v>
      </c>
      <c r="D35" s="26" t="e">
        <f t="shared" si="22"/>
        <v>#DIV/0!</v>
      </c>
      <c r="E35" s="26" t="e">
        <f t="shared" si="22"/>
        <v>#DIV/0!</v>
      </c>
      <c r="F35" s="26" t="e">
        <f t="shared" si="22"/>
        <v>#DIV/0!</v>
      </c>
      <c r="G35" s="27">
        <f t="shared" si="12"/>
        <v>0</v>
      </c>
      <c r="H35" s="25" t="e">
        <f t="shared" si="10"/>
        <v>#DIV/0!</v>
      </c>
      <c r="I35" s="26" t="e">
        <f t="shared" si="13"/>
        <v>#DIV/0!</v>
      </c>
      <c r="K35" s="28">
        <f>'총인건비 기준 계산기'!$E$15</f>
        <v>0</v>
      </c>
      <c r="L35" s="28" t="e">
        <f t="shared" si="14"/>
        <v>#DIV/0!</v>
      </c>
      <c r="M35" s="47" t="e">
        <f t="shared" si="15"/>
        <v>#DIV/0!</v>
      </c>
      <c r="N35" s="3" t="e">
        <f t="shared" si="16"/>
        <v>#DIV/0!</v>
      </c>
    </row>
    <row r="36" spans="1:14" ht="23.1" hidden="1" customHeight="1" x14ac:dyDescent="0.3">
      <c r="A36" s="2" t="s">
        <v>12</v>
      </c>
      <c r="B36" s="26" t="e">
        <f t="shared" ref="B36:F36" si="23">B14</f>
        <v>#DIV/0!</v>
      </c>
      <c r="C36" s="26" t="e">
        <f t="shared" si="23"/>
        <v>#DIV/0!</v>
      </c>
      <c r="D36" s="26" t="e">
        <f t="shared" si="23"/>
        <v>#DIV/0!</v>
      </c>
      <c r="E36" s="26" t="e">
        <f t="shared" si="23"/>
        <v>#DIV/0!</v>
      </c>
      <c r="F36" s="26" t="e">
        <f t="shared" si="23"/>
        <v>#DIV/0!</v>
      </c>
      <c r="G36" s="27">
        <f t="shared" si="12"/>
        <v>0</v>
      </c>
      <c r="H36" s="25" t="e">
        <f t="shared" si="10"/>
        <v>#DIV/0!</v>
      </c>
      <c r="I36" s="26" t="e">
        <f t="shared" si="13"/>
        <v>#DIV/0!</v>
      </c>
      <c r="K36" s="28">
        <f>'총인건비 기준 계산기'!$E$16</f>
        <v>0</v>
      </c>
      <c r="L36" s="28" t="e">
        <f t="shared" si="14"/>
        <v>#DIV/0!</v>
      </c>
      <c r="M36" s="47" t="e">
        <f t="shared" si="15"/>
        <v>#DIV/0!</v>
      </c>
      <c r="N36" s="3" t="e">
        <f t="shared" si="16"/>
        <v>#DIV/0!</v>
      </c>
    </row>
    <row r="37" spans="1:14" ht="23.1" hidden="1" customHeight="1" x14ac:dyDescent="0.3">
      <c r="A37" s="2" t="s">
        <v>13</v>
      </c>
      <c r="B37" s="26" t="e">
        <f t="shared" ref="B37:F37" si="24">B15</f>
        <v>#DIV/0!</v>
      </c>
      <c r="C37" s="26" t="e">
        <f t="shared" si="24"/>
        <v>#DIV/0!</v>
      </c>
      <c r="D37" s="26" t="e">
        <f t="shared" si="24"/>
        <v>#DIV/0!</v>
      </c>
      <c r="E37" s="26" t="e">
        <f t="shared" si="24"/>
        <v>#DIV/0!</v>
      </c>
      <c r="F37" s="26" t="e">
        <f t="shared" si="24"/>
        <v>#DIV/0!</v>
      </c>
      <c r="G37" s="27">
        <f t="shared" si="12"/>
        <v>0</v>
      </c>
      <c r="H37" s="25" t="e">
        <f t="shared" si="10"/>
        <v>#DIV/0!</v>
      </c>
      <c r="I37" s="26" t="e">
        <f t="shared" si="13"/>
        <v>#DIV/0!</v>
      </c>
      <c r="K37" s="28">
        <f>'총인건비 기준 계산기'!$E$17</f>
        <v>0</v>
      </c>
      <c r="L37" s="28" t="e">
        <f t="shared" si="14"/>
        <v>#DIV/0!</v>
      </c>
      <c r="M37" s="47" t="e">
        <f t="shared" si="15"/>
        <v>#DIV/0!</v>
      </c>
      <c r="N37" s="3" t="e">
        <f t="shared" si="16"/>
        <v>#DIV/0!</v>
      </c>
    </row>
    <row r="38" spans="1:14" ht="23.1" hidden="1" customHeight="1" x14ac:dyDescent="0.3">
      <c r="A38" s="2" t="s">
        <v>14</v>
      </c>
      <c r="B38" s="26" t="e">
        <f t="shared" ref="B38:F38" si="25">B16</f>
        <v>#DIV/0!</v>
      </c>
      <c r="C38" s="26" t="e">
        <f t="shared" si="25"/>
        <v>#DIV/0!</v>
      </c>
      <c r="D38" s="26" t="e">
        <f t="shared" si="25"/>
        <v>#DIV/0!</v>
      </c>
      <c r="E38" s="26" t="e">
        <f t="shared" si="25"/>
        <v>#DIV/0!</v>
      </c>
      <c r="F38" s="26" t="e">
        <f t="shared" si="25"/>
        <v>#DIV/0!</v>
      </c>
      <c r="G38" s="27">
        <f t="shared" si="12"/>
        <v>0</v>
      </c>
      <c r="H38" s="25" t="e">
        <f t="shared" si="10"/>
        <v>#DIV/0!</v>
      </c>
      <c r="I38" s="26" t="e">
        <f t="shared" si="13"/>
        <v>#DIV/0!</v>
      </c>
      <c r="K38" s="28">
        <f>'총인건비 기준 계산기'!$E$18</f>
        <v>0</v>
      </c>
      <c r="L38" s="28" t="e">
        <f t="shared" si="14"/>
        <v>#DIV/0!</v>
      </c>
      <c r="M38" s="47" t="e">
        <f t="shared" si="15"/>
        <v>#DIV/0!</v>
      </c>
      <c r="N38" s="3" t="e">
        <f t="shared" si="16"/>
        <v>#DIV/0!</v>
      </c>
    </row>
    <row r="39" spans="1:14" ht="23.1" hidden="1" customHeight="1" x14ac:dyDescent="0.3">
      <c r="A39" s="2" t="s">
        <v>15</v>
      </c>
      <c r="B39" s="26" t="e">
        <f t="shared" ref="B39:F39" si="26">B17</f>
        <v>#DIV/0!</v>
      </c>
      <c r="C39" s="26" t="e">
        <f t="shared" si="26"/>
        <v>#DIV/0!</v>
      </c>
      <c r="D39" s="26" t="e">
        <f t="shared" si="26"/>
        <v>#DIV/0!</v>
      </c>
      <c r="E39" s="26" t="e">
        <f t="shared" si="26"/>
        <v>#DIV/0!</v>
      </c>
      <c r="F39" s="26" t="e">
        <f t="shared" si="26"/>
        <v>#DIV/0!</v>
      </c>
      <c r="G39" s="27">
        <f t="shared" si="12"/>
        <v>0</v>
      </c>
      <c r="H39" s="25" t="e">
        <f t="shared" si="10"/>
        <v>#DIV/0!</v>
      </c>
      <c r="I39" s="26" t="e">
        <f t="shared" si="13"/>
        <v>#DIV/0!</v>
      </c>
      <c r="K39" s="28">
        <f>'총인건비 기준 계산기'!$E$19</f>
        <v>0</v>
      </c>
      <c r="L39" s="28" t="e">
        <f t="shared" si="14"/>
        <v>#DIV/0!</v>
      </c>
      <c r="M39" s="47" t="e">
        <f t="shared" si="15"/>
        <v>#DIV/0!</v>
      </c>
      <c r="N39" s="3" t="e">
        <f t="shared" si="16"/>
        <v>#DIV/0!</v>
      </c>
    </row>
    <row r="40" spans="1:14" ht="23.1" hidden="1" customHeight="1" x14ac:dyDescent="0.3">
      <c r="A40" s="2" t="s">
        <v>16</v>
      </c>
      <c r="B40" s="26" t="e">
        <f t="shared" ref="B40:F40" si="27">B18</f>
        <v>#DIV/0!</v>
      </c>
      <c r="C40" s="26" t="e">
        <f t="shared" si="27"/>
        <v>#DIV/0!</v>
      </c>
      <c r="D40" s="26" t="e">
        <f t="shared" si="27"/>
        <v>#DIV/0!</v>
      </c>
      <c r="E40" s="26" t="e">
        <f t="shared" si="27"/>
        <v>#DIV/0!</v>
      </c>
      <c r="F40" s="26" t="e">
        <f t="shared" si="27"/>
        <v>#DIV/0!</v>
      </c>
      <c r="G40" s="27">
        <f t="shared" si="12"/>
        <v>0</v>
      </c>
      <c r="H40" s="25" t="e">
        <f t="shared" si="10"/>
        <v>#DIV/0!</v>
      </c>
      <c r="I40" s="26" t="e">
        <f t="shared" si="13"/>
        <v>#DIV/0!</v>
      </c>
      <c r="K40" s="28">
        <f>'총인건비 기준 계산기'!$E$20</f>
        <v>0</v>
      </c>
      <c r="L40" s="28" t="e">
        <f t="shared" si="14"/>
        <v>#DIV/0!</v>
      </c>
      <c r="M40" s="47" t="e">
        <f t="shared" si="15"/>
        <v>#DIV/0!</v>
      </c>
      <c r="N40" s="3" t="e">
        <f t="shared" si="16"/>
        <v>#DIV/0!</v>
      </c>
    </row>
    <row r="41" spans="1:14" ht="23.1" hidden="1" customHeight="1" x14ac:dyDescent="0.3">
      <c r="A41" s="2" t="s">
        <v>17</v>
      </c>
      <c r="B41" s="26" t="e">
        <f>IF($G$19&gt;0, B19-B24, B19)</f>
        <v>#DIV/0!</v>
      </c>
      <c r="C41" s="26" t="e">
        <f t="shared" ref="C41:F41" si="28">IF($G$19&gt;0, C19-C24, C19)</f>
        <v>#DIV/0!</v>
      </c>
      <c r="D41" s="26" t="e">
        <f t="shared" si="28"/>
        <v>#DIV/0!</v>
      </c>
      <c r="E41" s="26" t="e">
        <f t="shared" si="28"/>
        <v>#DIV/0!</v>
      </c>
      <c r="F41" s="26" t="e">
        <f t="shared" si="28"/>
        <v>#DIV/0!</v>
      </c>
      <c r="G41" s="27">
        <f t="shared" si="12"/>
        <v>0</v>
      </c>
      <c r="H41" s="25" t="e">
        <f t="shared" si="10"/>
        <v>#DIV/0!</v>
      </c>
      <c r="I41" s="26" t="e">
        <f t="shared" si="13"/>
        <v>#DIV/0!</v>
      </c>
      <c r="K41" s="28" t="e">
        <f>I41</f>
        <v>#DIV/0!</v>
      </c>
      <c r="L41" s="28" t="e">
        <f t="shared" si="14"/>
        <v>#DIV/0!</v>
      </c>
      <c r="M41" s="47" t="e">
        <f t="shared" si="15"/>
        <v>#DIV/0!</v>
      </c>
      <c r="N41" s="3" t="e">
        <f t="shared" si="16"/>
        <v>#DIV/0!</v>
      </c>
    </row>
    <row r="42" spans="1:14" ht="23.1" hidden="1" customHeight="1" x14ac:dyDescent="0.3">
      <c r="A42" s="2" t="s">
        <v>18</v>
      </c>
      <c r="B42" s="26" t="e">
        <f t="shared" ref="B42:F42" si="29">B20</f>
        <v>#DIV/0!</v>
      </c>
      <c r="C42" s="26" t="e">
        <f t="shared" si="29"/>
        <v>#DIV/0!</v>
      </c>
      <c r="D42" s="26" t="e">
        <f t="shared" si="29"/>
        <v>#DIV/0!</v>
      </c>
      <c r="E42" s="26" t="e">
        <f t="shared" si="29"/>
        <v>#DIV/0!</v>
      </c>
      <c r="F42" s="26" t="e">
        <f t="shared" si="29"/>
        <v>#DIV/0!</v>
      </c>
      <c r="G42" s="27">
        <f t="shared" si="12"/>
        <v>0</v>
      </c>
      <c r="H42" s="25" t="e">
        <f t="shared" si="10"/>
        <v>#DIV/0!</v>
      </c>
      <c r="I42" s="26" t="e">
        <f t="shared" si="13"/>
        <v>#DIV/0!</v>
      </c>
      <c r="K42" s="28" t="e">
        <f>I42</f>
        <v>#DIV/0!</v>
      </c>
      <c r="L42" s="28" t="e">
        <f t="shared" si="14"/>
        <v>#DIV/0!</v>
      </c>
      <c r="M42" s="47" t="e">
        <f t="shared" si="15"/>
        <v>#DIV/0!</v>
      </c>
      <c r="N42" s="3" t="e">
        <f t="shared" si="16"/>
        <v>#DIV/0!</v>
      </c>
    </row>
    <row r="43" spans="1:14" ht="23.1" hidden="1" customHeight="1" x14ac:dyDescent="0.3">
      <c r="A43" s="2" t="s">
        <v>19</v>
      </c>
      <c r="B43" s="26" t="e">
        <f t="shared" ref="B43:F43" si="30">B21</f>
        <v>#DIV/0!</v>
      </c>
      <c r="C43" s="26" t="e">
        <f t="shared" si="30"/>
        <v>#DIV/0!</v>
      </c>
      <c r="D43" s="26" t="e">
        <f t="shared" si="30"/>
        <v>#DIV/0!</v>
      </c>
      <c r="E43" s="26" t="e">
        <f t="shared" si="30"/>
        <v>#DIV/0!</v>
      </c>
      <c r="F43" s="26" t="e">
        <f t="shared" si="30"/>
        <v>#DIV/0!</v>
      </c>
      <c r="G43" s="27">
        <f t="shared" si="12"/>
        <v>0</v>
      </c>
      <c r="H43" s="25" t="e">
        <f t="shared" si="10"/>
        <v>#DIV/0!</v>
      </c>
      <c r="I43" s="26" t="e">
        <f t="shared" si="13"/>
        <v>#DIV/0!</v>
      </c>
      <c r="K43" s="28" t="e">
        <f>I43</f>
        <v>#DIV/0!</v>
      </c>
      <c r="L43" s="28" t="e">
        <f t="shared" si="14"/>
        <v>#DIV/0!</v>
      </c>
      <c r="M43" s="47" t="e">
        <f t="shared" si="15"/>
        <v>#DIV/0!</v>
      </c>
      <c r="N43" s="3" t="e">
        <f t="shared" si="16"/>
        <v>#DIV/0!</v>
      </c>
    </row>
    <row r="44" spans="1:14" ht="23.1" hidden="1" customHeight="1" x14ac:dyDescent="0.3">
      <c r="A44" s="2" t="s">
        <v>37</v>
      </c>
      <c r="B44" s="39" t="e">
        <f t="shared" ref="B44" si="31">SUM(B28:B43)</f>
        <v>#DIV/0!</v>
      </c>
      <c r="C44" s="39" t="e">
        <f t="shared" ref="C44" si="32">SUM(C28:C43)</f>
        <v>#DIV/0!</v>
      </c>
      <c r="D44" s="39" t="e">
        <f t="shared" ref="D44" si="33">SUM(D28:D43)</f>
        <v>#DIV/0!</v>
      </c>
      <c r="E44" s="39" t="e">
        <f t="shared" ref="E44" si="34">SUM(E28:E43)</f>
        <v>#DIV/0!</v>
      </c>
      <c r="F44" s="39" t="e">
        <f t="shared" ref="F44" si="35">SUM(F28:F43)</f>
        <v>#DIV/0!</v>
      </c>
      <c r="G44" s="39">
        <f t="shared" ref="G44" si="36">SUM(G28:G43)</f>
        <v>0</v>
      </c>
      <c r="H44" s="40" t="e">
        <f>SUM(H28:H43)</f>
        <v>#DIV/0!</v>
      </c>
      <c r="I44" s="39" t="e">
        <f t="shared" ref="I44" si="37">SUM(I28:I43)</f>
        <v>#DIV/0!</v>
      </c>
      <c r="L44" s="30" t="e">
        <f>SUM(L28:L43)</f>
        <v>#DIV/0!</v>
      </c>
      <c r="M44" s="30">
        <f>COUNTIF(M28:M43, "양")</f>
        <v>0</v>
      </c>
    </row>
    <row r="45" spans="1:14" ht="23.1" hidden="1" customHeight="1" thickBot="1" x14ac:dyDescent="0.35"/>
    <row r="46" spans="1:14" ht="23.1" hidden="1" customHeight="1" x14ac:dyDescent="0.3">
      <c r="A46" s="5">
        <v>2</v>
      </c>
      <c r="B46" s="103" t="s">
        <v>30</v>
      </c>
      <c r="C46" s="104"/>
      <c r="D46" s="104"/>
      <c r="E46" s="105"/>
      <c r="F46" s="100" t="s">
        <v>31</v>
      </c>
      <c r="G46" s="107" t="s">
        <v>38</v>
      </c>
      <c r="H46" s="108"/>
      <c r="I46" s="109" t="s">
        <v>32</v>
      </c>
    </row>
    <row r="47" spans="1:14" ht="23.1" hidden="1" customHeight="1" thickBot="1" x14ac:dyDescent="0.35">
      <c r="B47" s="6" t="s">
        <v>1</v>
      </c>
      <c r="C47" s="7" t="s">
        <v>0</v>
      </c>
      <c r="D47" s="7" t="s">
        <v>2</v>
      </c>
      <c r="E47" s="8" t="s">
        <v>3</v>
      </c>
      <c r="F47" s="106"/>
      <c r="G47" s="6" t="s">
        <v>39</v>
      </c>
      <c r="H47" s="24" t="s">
        <v>40</v>
      </c>
      <c r="I47" s="110"/>
    </row>
    <row r="48" spans="1:14" ht="23.1" hidden="1" customHeight="1" x14ac:dyDescent="0.3">
      <c r="A48" s="2" t="s">
        <v>4</v>
      </c>
      <c r="B48" s="26" t="e">
        <f>ROUND($B$65*H48, -1)</f>
        <v>#DIV/0!</v>
      </c>
      <c r="C48" s="26" t="e">
        <f>ROUND($C$65*H48, -1)</f>
        <v>#DIV/0!</v>
      </c>
      <c r="D48" s="26" t="e">
        <f>ROUND($D$65*H48, -1)</f>
        <v>#DIV/0!</v>
      </c>
      <c r="E48" s="26" t="e">
        <f>ROUND($E$65*H48, -1)</f>
        <v>#DIV/0!</v>
      </c>
      <c r="F48" s="26" t="e">
        <f>ROUND($F$65*H48, -1)</f>
        <v>#DIV/0!</v>
      </c>
      <c r="G48" s="27" t="e">
        <f>IF($M$44&gt;0, IF(M28="양", G28-10, G28), IF(L28&lt;-10, G28+10,G28))</f>
        <v>#DIV/0!</v>
      </c>
      <c r="H48" s="25" t="e">
        <f>G48/$G$64</f>
        <v>#DIV/0!</v>
      </c>
      <c r="I48" s="26" t="e">
        <f>B48+C48+D48+E48+F48+G48</f>
        <v>#DIV/0!</v>
      </c>
    </row>
    <row r="49" spans="1:9" ht="23.1" hidden="1" customHeight="1" x14ac:dyDescent="0.3">
      <c r="A49" s="2" t="s">
        <v>5</v>
      </c>
      <c r="B49" s="26" t="e">
        <f t="shared" ref="B49:B63" si="38">ROUND($B$65*H49, -1)</f>
        <v>#DIV/0!</v>
      </c>
      <c r="C49" s="26" t="e">
        <f t="shared" ref="C49:C63" si="39">ROUND($C$65*H49, -1)</f>
        <v>#DIV/0!</v>
      </c>
      <c r="D49" s="26" t="e">
        <f t="shared" ref="D49:D63" si="40">ROUND($D$65*H49, -1)</f>
        <v>#DIV/0!</v>
      </c>
      <c r="E49" s="26" t="e">
        <f t="shared" ref="E49:E63" si="41">ROUND($E$65*H49, -1)</f>
        <v>#DIV/0!</v>
      </c>
      <c r="F49" s="26" t="e">
        <f t="shared" ref="F49:F63" si="42">ROUND($F$65*H49, -1)</f>
        <v>#DIV/0!</v>
      </c>
      <c r="G49" s="27" t="e">
        <f t="shared" ref="G49:G62" si="43">IF($M$44&gt;0, IF(M29="양", G29-10, G29), IF(L29&lt;-10, G29+10,G29))</f>
        <v>#DIV/0!</v>
      </c>
      <c r="H49" s="25" t="e">
        <f t="shared" ref="H49:H63" si="44">G49/$G$64</f>
        <v>#DIV/0!</v>
      </c>
      <c r="I49" s="26" t="e">
        <f t="shared" ref="I49:I63" si="45">B49+C49+D49+E49+F49+G49</f>
        <v>#DIV/0!</v>
      </c>
    </row>
    <row r="50" spans="1:9" ht="23.1" hidden="1" customHeight="1" x14ac:dyDescent="0.3">
      <c r="A50" s="2" t="s">
        <v>33</v>
      </c>
      <c r="B50" s="26" t="e">
        <f t="shared" si="38"/>
        <v>#DIV/0!</v>
      </c>
      <c r="C50" s="26" t="e">
        <f t="shared" si="39"/>
        <v>#DIV/0!</v>
      </c>
      <c r="D50" s="26" t="e">
        <f t="shared" si="40"/>
        <v>#DIV/0!</v>
      </c>
      <c r="E50" s="26" t="e">
        <f t="shared" si="41"/>
        <v>#DIV/0!</v>
      </c>
      <c r="F50" s="26" t="e">
        <f t="shared" si="42"/>
        <v>#DIV/0!</v>
      </c>
      <c r="G50" s="27" t="e">
        <f t="shared" si="43"/>
        <v>#DIV/0!</v>
      </c>
      <c r="H50" s="25" t="e">
        <f t="shared" si="44"/>
        <v>#DIV/0!</v>
      </c>
      <c r="I50" s="26" t="e">
        <f t="shared" si="45"/>
        <v>#DIV/0!</v>
      </c>
    </row>
    <row r="51" spans="1:9" ht="23.1" hidden="1" customHeight="1" x14ac:dyDescent="0.3">
      <c r="A51" s="2" t="s">
        <v>7</v>
      </c>
      <c r="B51" s="26" t="e">
        <f t="shared" si="38"/>
        <v>#DIV/0!</v>
      </c>
      <c r="C51" s="26" t="e">
        <f t="shared" si="39"/>
        <v>#DIV/0!</v>
      </c>
      <c r="D51" s="26" t="e">
        <f t="shared" si="40"/>
        <v>#DIV/0!</v>
      </c>
      <c r="E51" s="26" t="e">
        <f t="shared" si="41"/>
        <v>#DIV/0!</v>
      </c>
      <c r="F51" s="26" t="e">
        <f t="shared" si="42"/>
        <v>#DIV/0!</v>
      </c>
      <c r="G51" s="27" t="e">
        <f t="shared" si="43"/>
        <v>#DIV/0!</v>
      </c>
      <c r="H51" s="25" t="e">
        <f t="shared" si="44"/>
        <v>#DIV/0!</v>
      </c>
      <c r="I51" s="26" t="e">
        <f t="shared" si="45"/>
        <v>#DIV/0!</v>
      </c>
    </row>
    <row r="52" spans="1:9" ht="23.1" hidden="1" customHeight="1" x14ac:dyDescent="0.3">
      <c r="A52" s="2" t="s">
        <v>8</v>
      </c>
      <c r="B52" s="26" t="e">
        <f t="shared" si="38"/>
        <v>#DIV/0!</v>
      </c>
      <c r="C52" s="26" t="e">
        <f t="shared" si="39"/>
        <v>#DIV/0!</v>
      </c>
      <c r="D52" s="26" t="e">
        <f t="shared" si="40"/>
        <v>#DIV/0!</v>
      </c>
      <c r="E52" s="26" t="e">
        <f t="shared" si="41"/>
        <v>#DIV/0!</v>
      </c>
      <c r="F52" s="26" t="e">
        <f t="shared" si="42"/>
        <v>#DIV/0!</v>
      </c>
      <c r="G52" s="27" t="e">
        <f t="shared" si="43"/>
        <v>#DIV/0!</v>
      </c>
      <c r="H52" s="25" t="e">
        <f t="shared" si="44"/>
        <v>#DIV/0!</v>
      </c>
      <c r="I52" s="26" t="e">
        <f t="shared" si="45"/>
        <v>#DIV/0!</v>
      </c>
    </row>
    <row r="53" spans="1:9" ht="23.1" hidden="1" customHeight="1" x14ac:dyDescent="0.3">
      <c r="A53" s="2" t="s">
        <v>9</v>
      </c>
      <c r="B53" s="26" t="e">
        <f t="shared" si="38"/>
        <v>#DIV/0!</v>
      </c>
      <c r="C53" s="26" t="e">
        <f t="shared" si="39"/>
        <v>#DIV/0!</v>
      </c>
      <c r="D53" s="26" t="e">
        <f t="shared" si="40"/>
        <v>#DIV/0!</v>
      </c>
      <c r="E53" s="26" t="e">
        <f t="shared" si="41"/>
        <v>#DIV/0!</v>
      </c>
      <c r="F53" s="26" t="e">
        <f t="shared" si="42"/>
        <v>#DIV/0!</v>
      </c>
      <c r="G53" s="27" t="e">
        <f t="shared" si="43"/>
        <v>#DIV/0!</v>
      </c>
      <c r="H53" s="25" t="e">
        <f t="shared" si="44"/>
        <v>#DIV/0!</v>
      </c>
      <c r="I53" s="26" t="e">
        <f t="shared" si="45"/>
        <v>#DIV/0!</v>
      </c>
    </row>
    <row r="54" spans="1:9" ht="23.1" hidden="1" customHeight="1" x14ac:dyDescent="0.3">
      <c r="A54" s="2" t="s">
        <v>10</v>
      </c>
      <c r="B54" s="26" t="e">
        <f t="shared" si="38"/>
        <v>#DIV/0!</v>
      </c>
      <c r="C54" s="26" t="e">
        <f t="shared" si="39"/>
        <v>#DIV/0!</v>
      </c>
      <c r="D54" s="26" t="e">
        <f t="shared" si="40"/>
        <v>#DIV/0!</v>
      </c>
      <c r="E54" s="26" t="e">
        <f t="shared" si="41"/>
        <v>#DIV/0!</v>
      </c>
      <c r="F54" s="26" t="e">
        <f t="shared" si="42"/>
        <v>#DIV/0!</v>
      </c>
      <c r="G54" s="27" t="e">
        <f t="shared" si="43"/>
        <v>#DIV/0!</v>
      </c>
      <c r="H54" s="25" t="e">
        <f t="shared" si="44"/>
        <v>#DIV/0!</v>
      </c>
      <c r="I54" s="26" t="e">
        <f t="shared" si="45"/>
        <v>#DIV/0!</v>
      </c>
    </row>
    <row r="55" spans="1:9" ht="23.1" hidden="1" customHeight="1" x14ac:dyDescent="0.3">
      <c r="A55" s="2" t="s">
        <v>11</v>
      </c>
      <c r="B55" s="26" t="e">
        <f t="shared" si="38"/>
        <v>#DIV/0!</v>
      </c>
      <c r="C55" s="26" t="e">
        <f t="shared" si="39"/>
        <v>#DIV/0!</v>
      </c>
      <c r="D55" s="26" t="e">
        <f t="shared" si="40"/>
        <v>#DIV/0!</v>
      </c>
      <c r="E55" s="26" t="e">
        <f t="shared" si="41"/>
        <v>#DIV/0!</v>
      </c>
      <c r="F55" s="26" t="e">
        <f t="shared" si="42"/>
        <v>#DIV/0!</v>
      </c>
      <c r="G55" s="27" t="e">
        <f t="shared" si="43"/>
        <v>#DIV/0!</v>
      </c>
      <c r="H55" s="25" t="e">
        <f t="shared" si="44"/>
        <v>#DIV/0!</v>
      </c>
      <c r="I55" s="26" t="e">
        <f t="shared" si="45"/>
        <v>#DIV/0!</v>
      </c>
    </row>
    <row r="56" spans="1:9" ht="23.1" hidden="1" customHeight="1" x14ac:dyDescent="0.3">
      <c r="A56" s="2" t="s">
        <v>12</v>
      </c>
      <c r="B56" s="26" t="e">
        <f t="shared" si="38"/>
        <v>#DIV/0!</v>
      </c>
      <c r="C56" s="26" t="e">
        <f t="shared" si="39"/>
        <v>#DIV/0!</v>
      </c>
      <c r="D56" s="26" t="e">
        <f t="shared" si="40"/>
        <v>#DIV/0!</v>
      </c>
      <c r="E56" s="26" t="e">
        <f t="shared" si="41"/>
        <v>#DIV/0!</v>
      </c>
      <c r="F56" s="26" t="e">
        <f t="shared" si="42"/>
        <v>#DIV/0!</v>
      </c>
      <c r="G56" s="27" t="e">
        <f t="shared" si="43"/>
        <v>#DIV/0!</v>
      </c>
      <c r="H56" s="25" t="e">
        <f t="shared" si="44"/>
        <v>#DIV/0!</v>
      </c>
      <c r="I56" s="26" t="e">
        <f t="shared" si="45"/>
        <v>#DIV/0!</v>
      </c>
    </row>
    <row r="57" spans="1:9" ht="23.1" hidden="1" customHeight="1" x14ac:dyDescent="0.3">
      <c r="A57" s="2" t="s">
        <v>13</v>
      </c>
      <c r="B57" s="26" t="e">
        <f t="shared" si="38"/>
        <v>#DIV/0!</v>
      </c>
      <c r="C57" s="26" t="e">
        <f t="shared" si="39"/>
        <v>#DIV/0!</v>
      </c>
      <c r="D57" s="26" t="e">
        <f t="shared" si="40"/>
        <v>#DIV/0!</v>
      </c>
      <c r="E57" s="26" t="e">
        <f t="shared" si="41"/>
        <v>#DIV/0!</v>
      </c>
      <c r="F57" s="26" t="e">
        <f t="shared" si="42"/>
        <v>#DIV/0!</v>
      </c>
      <c r="G57" s="27" t="e">
        <f t="shared" si="43"/>
        <v>#DIV/0!</v>
      </c>
      <c r="H57" s="25" t="e">
        <f t="shared" si="44"/>
        <v>#DIV/0!</v>
      </c>
      <c r="I57" s="26" t="e">
        <f t="shared" si="45"/>
        <v>#DIV/0!</v>
      </c>
    </row>
    <row r="58" spans="1:9" ht="23.1" hidden="1" customHeight="1" x14ac:dyDescent="0.3">
      <c r="A58" s="2" t="s">
        <v>14</v>
      </c>
      <c r="B58" s="26" t="e">
        <f t="shared" si="38"/>
        <v>#DIV/0!</v>
      </c>
      <c r="C58" s="26" t="e">
        <f t="shared" si="39"/>
        <v>#DIV/0!</v>
      </c>
      <c r="D58" s="26" t="e">
        <f t="shared" si="40"/>
        <v>#DIV/0!</v>
      </c>
      <c r="E58" s="26" t="e">
        <f t="shared" si="41"/>
        <v>#DIV/0!</v>
      </c>
      <c r="F58" s="26" t="e">
        <f t="shared" si="42"/>
        <v>#DIV/0!</v>
      </c>
      <c r="G58" s="27" t="e">
        <f t="shared" si="43"/>
        <v>#DIV/0!</v>
      </c>
      <c r="H58" s="25" t="e">
        <f t="shared" si="44"/>
        <v>#DIV/0!</v>
      </c>
      <c r="I58" s="26" t="e">
        <f t="shared" si="45"/>
        <v>#DIV/0!</v>
      </c>
    </row>
    <row r="59" spans="1:9" ht="23.1" hidden="1" customHeight="1" x14ac:dyDescent="0.3">
      <c r="A59" s="2" t="s">
        <v>15</v>
      </c>
      <c r="B59" s="26" t="e">
        <f t="shared" si="38"/>
        <v>#DIV/0!</v>
      </c>
      <c r="C59" s="26" t="e">
        <f t="shared" si="39"/>
        <v>#DIV/0!</v>
      </c>
      <c r="D59" s="26" t="e">
        <f t="shared" si="40"/>
        <v>#DIV/0!</v>
      </c>
      <c r="E59" s="26" t="e">
        <f t="shared" si="41"/>
        <v>#DIV/0!</v>
      </c>
      <c r="F59" s="26" t="e">
        <f t="shared" si="42"/>
        <v>#DIV/0!</v>
      </c>
      <c r="G59" s="27" t="e">
        <f t="shared" si="43"/>
        <v>#DIV/0!</v>
      </c>
      <c r="H59" s="25" t="e">
        <f t="shared" si="44"/>
        <v>#DIV/0!</v>
      </c>
      <c r="I59" s="26" t="e">
        <f t="shared" si="45"/>
        <v>#DIV/0!</v>
      </c>
    </row>
    <row r="60" spans="1:9" ht="23.1" hidden="1" customHeight="1" x14ac:dyDescent="0.3">
      <c r="A60" s="2" t="s">
        <v>16</v>
      </c>
      <c r="B60" s="26" t="e">
        <f t="shared" si="38"/>
        <v>#DIV/0!</v>
      </c>
      <c r="C60" s="26" t="e">
        <f t="shared" si="39"/>
        <v>#DIV/0!</v>
      </c>
      <c r="D60" s="26" t="e">
        <f t="shared" si="40"/>
        <v>#DIV/0!</v>
      </c>
      <c r="E60" s="26" t="e">
        <f t="shared" si="41"/>
        <v>#DIV/0!</v>
      </c>
      <c r="F60" s="26" t="e">
        <f t="shared" si="42"/>
        <v>#DIV/0!</v>
      </c>
      <c r="G60" s="27" t="e">
        <f t="shared" si="43"/>
        <v>#DIV/0!</v>
      </c>
      <c r="H60" s="25" t="e">
        <f t="shared" si="44"/>
        <v>#DIV/0!</v>
      </c>
      <c r="I60" s="26" t="e">
        <f t="shared" si="45"/>
        <v>#DIV/0!</v>
      </c>
    </row>
    <row r="61" spans="1:9" ht="23.1" hidden="1" customHeight="1" x14ac:dyDescent="0.3">
      <c r="A61" s="2" t="s">
        <v>17</v>
      </c>
      <c r="B61" s="26" t="e">
        <f t="shared" si="38"/>
        <v>#DIV/0!</v>
      </c>
      <c r="C61" s="26" t="e">
        <f t="shared" si="39"/>
        <v>#DIV/0!</v>
      </c>
      <c r="D61" s="26" t="e">
        <f t="shared" si="40"/>
        <v>#DIV/0!</v>
      </c>
      <c r="E61" s="26" t="e">
        <f t="shared" si="41"/>
        <v>#DIV/0!</v>
      </c>
      <c r="F61" s="26" t="e">
        <f t="shared" si="42"/>
        <v>#DIV/0!</v>
      </c>
      <c r="G61" s="27" t="e">
        <f t="shared" si="43"/>
        <v>#DIV/0!</v>
      </c>
      <c r="H61" s="25" t="e">
        <f t="shared" si="44"/>
        <v>#DIV/0!</v>
      </c>
      <c r="I61" s="26" t="e">
        <f t="shared" si="45"/>
        <v>#DIV/0!</v>
      </c>
    </row>
    <row r="62" spans="1:9" ht="23.1" hidden="1" customHeight="1" x14ac:dyDescent="0.3">
      <c r="A62" s="2" t="s">
        <v>18</v>
      </c>
      <c r="B62" s="26" t="e">
        <f t="shared" si="38"/>
        <v>#DIV/0!</v>
      </c>
      <c r="C62" s="26" t="e">
        <f t="shared" si="39"/>
        <v>#DIV/0!</v>
      </c>
      <c r="D62" s="26" t="e">
        <f t="shared" si="40"/>
        <v>#DIV/0!</v>
      </c>
      <c r="E62" s="26" t="e">
        <f t="shared" si="41"/>
        <v>#DIV/0!</v>
      </c>
      <c r="F62" s="26" t="e">
        <f t="shared" si="42"/>
        <v>#DIV/0!</v>
      </c>
      <c r="G62" s="27" t="e">
        <f t="shared" si="43"/>
        <v>#DIV/0!</v>
      </c>
      <c r="H62" s="25" t="e">
        <f t="shared" si="44"/>
        <v>#DIV/0!</v>
      </c>
      <c r="I62" s="26" t="e">
        <f t="shared" si="45"/>
        <v>#DIV/0!</v>
      </c>
    </row>
    <row r="63" spans="1:9" ht="23.1" hidden="1" customHeight="1" x14ac:dyDescent="0.3">
      <c r="A63" s="2" t="s">
        <v>19</v>
      </c>
      <c r="B63" s="26" t="e">
        <f t="shared" si="38"/>
        <v>#DIV/0!</v>
      </c>
      <c r="C63" s="26" t="e">
        <f t="shared" si="39"/>
        <v>#DIV/0!</v>
      </c>
      <c r="D63" s="26" t="e">
        <f t="shared" si="40"/>
        <v>#DIV/0!</v>
      </c>
      <c r="E63" s="26" t="e">
        <f t="shared" si="41"/>
        <v>#DIV/0!</v>
      </c>
      <c r="F63" s="26" t="e">
        <f t="shared" si="42"/>
        <v>#DIV/0!</v>
      </c>
      <c r="G63" s="27" t="e">
        <f>IF($M$44&gt;0, IF(M43="양", G43-10, G43), IF(L43&lt;-10, G43+10,G43))</f>
        <v>#DIV/0!</v>
      </c>
      <c r="H63" s="25" t="e">
        <f t="shared" si="44"/>
        <v>#DIV/0!</v>
      </c>
      <c r="I63" s="26" t="e">
        <f t="shared" si="45"/>
        <v>#DIV/0!</v>
      </c>
    </row>
    <row r="64" spans="1:9" ht="23.1" hidden="1" customHeight="1" x14ac:dyDescent="0.3">
      <c r="A64" s="3" t="s">
        <v>37</v>
      </c>
      <c r="B64" s="28" t="e">
        <f t="shared" ref="B64" si="46">SUM(B48:B63)</f>
        <v>#DIV/0!</v>
      </c>
      <c r="C64" s="28" t="e">
        <f t="shared" ref="C64" si="47">SUM(C48:C63)</f>
        <v>#DIV/0!</v>
      </c>
      <c r="D64" s="28" t="e">
        <f t="shared" ref="D64" si="48">SUM(D48:D63)</f>
        <v>#DIV/0!</v>
      </c>
      <c r="E64" s="28" t="e">
        <f t="shared" ref="E64" si="49">SUM(E48:E63)</f>
        <v>#DIV/0!</v>
      </c>
      <c r="F64" s="28" t="e">
        <f t="shared" ref="F64" si="50">SUM(F48:F63)</f>
        <v>#DIV/0!</v>
      </c>
      <c r="G64" s="28" t="e">
        <f t="shared" ref="G64" si="51">SUM(G48:G63)</f>
        <v>#DIV/0!</v>
      </c>
      <c r="H64" s="31" t="e">
        <f>SUM(H48:H63)</f>
        <v>#DIV/0!</v>
      </c>
      <c r="I64" s="28" t="e">
        <f t="shared" ref="I64" si="52">SUM(I48:I63)</f>
        <v>#DIV/0!</v>
      </c>
    </row>
    <row r="65" spans="1:14" ht="23.1" hidden="1" customHeight="1" x14ac:dyDescent="0.3">
      <c r="A65" s="3" t="s">
        <v>41</v>
      </c>
      <c r="B65" s="28" t="e">
        <f>IF('총인건비 기준 계산기'!$B$8=TRUE, ROUNDDOWN(G65*'4대보험 요율'!$B$3, -1)+ROUNDDOWN(ROUNDDOWN(G65*'4대보험 요율'!$B$3, -1)*'4대보험 요율'!$E$3, -1), 0)</f>
        <v>#DIV/0!</v>
      </c>
      <c r="C65" s="28" t="e">
        <f>IF('총인건비 기준 계산기'!$B$9=TRUE, ROUNDDOWN(ROUNDDOWN(G65, -3)*'4대보험 요율'!$B$4, -1), 0)</f>
        <v>#DIV/0!</v>
      </c>
      <c r="D65" s="28" t="e">
        <f>IF('총인건비 기준 계산기'!$B$10=TRUE, ROUNDUP(G65*'4대보험 요율'!$B$5, -1), 0)</f>
        <v>#DIV/0!</v>
      </c>
      <c r="E65" s="28">
        <f>IF('총인건비 기준 계산기'!$B$11=TRUE, ROUNDUP(G65*'4대보험 요율'!$B$6, -1), 0)</f>
        <v>0</v>
      </c>
      <c r="F65" s="28" t="e">
        <f>IF('총인건비 기준 계산기'!$B$12=TRUE, ROUND(G65*'4대보험 요율'!$B$7, -1), 0)</f>
        <v>#DIV/0!</v>
      </c>
      <c r="G65" s="28" t="e">
        <f>G64</f>
        <v>#DIV/0!</v>
      </c>
      <c r="H65" s="32"/>
      <c r="I65" s="28"/>
    </row>
    <row r="66" spans="1:14" ht="23.1" hidden="1" customHeight="1" x14ac:dyDescent="0.3">
      <c r="A66" s="3" t="s">
        <v>42</v>
      </c>
      <c r="B66" s="28" t="e">
        <f>B64-B65</f>
        <v>#DIV/0!</v>
      </c>
      <c r="C66" s="28" t="e">
        <f t="shared" ref="C66" si="53">C64-C65</f>
        <v>#DIV/0!</v>
      </c>
      <c r="D66" s="28" t="e">
        <f t="shared" ref="D66" si="54">D64-D65</f>
        <v>#DIV/0!</v>
      </c>
      <c r="E66" s="28" t="e">
        <f t="shared" ref="E66" si="55">E64-E65</f>
        <v>#DIV/0!</v>
      </c>
      <c r="F66" s="28" t="e">
        <f t="shared" ref="F66" si="56">F64-F65</f>
        <v>#DIV/0!</v>
      </c>
      <c r="G66" s="28" t="e">
        <f t="shared" ref="G66" si="57">G64-G65</f>
        <v>#DIV/0!</v>
      </c>
      <c r="H66" s="32"/>
      <c r="I66" s="28"/>
    </row>
    <row r="67" spans="1:14" ht="23.1" hidden="1" customHeight="1" thickBot="1" x14ac:dyDescent="0.35"/>
    <row r="68" spans="1:14" ht="23.1" hidden="1" customHeight="1" x14ac:dyDescent="0.3">
      <c r="A68" s="5">
        <v>2</v>
      </c>
      <c r="B68" s="103" t="s">
        <v>30</v>
      </c>
      <c r="C68" s="104"/>
      <c r="D68" s="104"/>
      <c r="E68" s="105"/>
      <c r="F68" s="100" t="s">
        <v>31</v>
      </c>
      <c r="G68" s="107" t="s">
        <v>38</v>
      </c>
      <c r="H68" s="108"/>
      <c r="I68" s="109" t="s">
        <v>32</v>
      </c>
    </row>
    <row r="69" spans="1:14" ht="23.1" hidden="1" customHeight="1" thickBot="1" x14ac:dyDescent="0.35">
      <c r="B69" s="6" t="s">
        <v>1</v>
      </c>
      <c r="C69" s="7" t="s">
        <v>0</v>
      </c>
      <c r="D69" s="7" t="s">
        <v>2</v>
      </c>
      <c r="E69" s="8" t="s">
        <v>3</v>
      </c>
      <c r="F69" s="106"/>
      <c r="G69" s="6" t="s">
        <v>39</v>
      </c>
      <c r="H69" s="24" t="s">
        <v>40</v>
      </c>
      <c r="I69" s="110"/>
      <c r="K69" s="2" t="s">
        <v>36</v>
      </c>
      <c r="L69" s="2" t="s">
        <v>47</v>
      </c>
      <c r="M69" s="2" t="s">
        <v>49</v>
      </c>
      <c r="N69" s="2" t="s">
        <v>44</v>
      </c>
    </row>
    <row r="70" spans="1:14" ht="23.1" hidden="1" customHeight="1" x14ac:dyDescent="0.3">
      <c r="A70" s="2" t="s">
        <v>4</v>
      </c>
      <c r="B70" s="26" t="e">
        <f>IF($G$61=0, B48-B66, B48)</f>
        <v>#DIV/0!</v>
      </c>
      <c r="C70" s="26" t="e">
        <f t="shared" ref="C70:F70" si="58">IF($G$61=0, C48-C66, C48)</f>
        <v>#DIV/0!</v>
      </c>
      <c r="D70" s="26" t="e">
        <f t="shared" si="58"/>
        <v>#DIV/0!</v>
      </c>
      <c r="E70" s="26" t="e">
        <f t="shared" si="58"/>
        <v>#DIV/0!</v>
      </c>
      <c r="F70" s="26" t="e">
        <f t="shared" si="58"/>
        <v>#DIV/0!</v>
      </c>
      <c r="G70" s="27" t="e">
        <f>G48</f>
        <v>#DIV/0!</v>
      </c>
      <c r="H70" s="25" t="e">
        <f>G70/$G$86</f>
        <v>#DIV/0!</v>
      </c>
      <c r="I70" s="26" t="e">
        <f>B70+C70+D70+E70+F70+G70</f>
        <v>#DIV/0!</v>
      </c>
      <c r="K70" s="28">
        <f>'총인건비 기준 계산기'!$E$8</f>
        <v>0</v>
      </c>
      <c r="L70" s="28" t="e">
        <f>I70-K70</f>
        <v>#DIV/0!</v>
      </c>
      <c r="M70" s="47" t="e">
        <f>IF(L70&lt;=0, "음", "양")</f>
        <v>#DIV/0!</v>
      </c>
      <c r="N70" s="3" t="e">
        <f>IF(L70=0, "O", "X")</f>
        <v>#DIV/0!</v>
      </c>
    </row>
    <row r="71" spans="1:14" ht="23.1" hidden="1" customHeight="1" x14ac:dyDescent="0.3">
      <c r="A71" s="2" t="s">
        <v>5</v>
      </c>
      <c r="B71" s="26" t="e">
        <f>B49</f>
        <v>#DIV/0!</v>
      </c>
      <c r="C71" s="26" t="e">
        <f t="shared" ref="C71:F71" si="59">C49</f>
        <v>#DIV/0!</v>
      </c>
      <c r="D71" s="26" t="e">
        <f t="shared" si="59"/>
        <v>#DIV/0!</v>
      </c>
      <c r="E71" s="26" t="e">
        <f t="shared" si="59"/>
        <v>#DIV/0!</v>
      </c>
      <c r="F71" s="26" t="e">
        <f t="shared" si="59"/>
        <v>#DIV/0!</v>
      </c>
      <c r="G71" s="29" t="e">
        <f>G49</f>
        <v>#DIV/0!</v>
      </c>
      <c r="H71" s="25" t="e">
        <f t="shared" ref="H71:H85" si="60">G71/$G$86</f>
        <v>#DIV/0!</v>
      </c>
      <c r="I71" s="26" t="e">
        <f t="shared" ref="I71:I85" si="61">B71+C71+D71+E71+F71+G71</f>
        <v>#DIV/0!</v>
      </c>
      <c r="K71" s="28">
        <f>'총인건비 기준 계산기'!$E$9</f>
        <v>0</v>
      </c>
      <c r="L71" s="28" t="e">
        <f t="shared" ref="L71:L85" si="62">I71-K71</f>
        <v>#DIV/0!</v>
      </c>
      <c r="M71" s="47" t="e">
        <f t="shared" ref="M71:M85" si="63">IF(L71&lt;=0, "음", "양")</f>
        <v>#DIV/0!</v>
      </c>
      <c r="N71" s="3" t="e">
        <f t="shared" ref="N71:N85" si="64">IF(L71=0, "O", "X")</f>
        <v>#DIV/0!</v>
      </c>
    </row>
    <row r="72" spans="1:14" ht="23.1" hidden="1" customHeight="1" x14ac:dyDescent="0.3">
      <c r="A72" s="2" t="s">
        <v>33</v>
      </c>
      <c r="B72" s="26" t="e">
        <f t="shared" ref="B72:F72" si="65">B50</f>
        <v>#DIV/0!</v>
      </c>
      <c r="C72" s="26" t="e">
        <f t="shared" si="65"/>
        <v>#DIV/0!</v>
      </c>
      <c r="D72" s="26" t="e">
        <f t="shared" si="65"/>
        <v>#DIV/0!</v>
      </c>
      <c r="E72" s="26" t="e">
        <f t="shared" si="65"/>
        <v>#DIV/0!</v>
      </c>
      <c r="F72" s="26" t="e">
        <f t="shared" si="65"/>
        <v>#DIV/0!</v>
      </c>
      <c r="G72" s="29" t="e">
        <f t="shared" ref="G72:G85" si="66">G50</f>
        <v>#DIV/0!</v>
      </c>
      <c r="H72" s="25" t="e">
        <f t="shared" si="60"/>
        <v>#DIV/0!</v>
      </c>
      <c r="I72" s="26" t="e">
        <f t="shared" si="61"/>
        <v>#DIV/0!</v>
      </c>
      <c r="K72" s="28">
        <f>'총인건비 기준 계산기'!$E$10</f>
        <v>0</v>
      </c>
      <c r="L72" s="28" t="e">
        <f t="shared" si="62"/>
        <v>#DIV/0!</v>
      </c>
      <c r="M72" s="47" t="e">
        <f t="shared" si="63"/>
        <v>#DIV/0!</v>
      </c>
      <c r="N72" s="3" t="e">
        <f t="shared" si="64"/>
        <v>#DIV/0!</v>
      </c>
    </row>
    <row r="73" spans="1:14" ht="23.1" hidden="1" customHeight="1" x14ac:dyDescent="0.3">
      <c r="A73" s="2" t="s">
        <v>7</v>
      </c>
      <c r="B73" s="26" t="e">
        <f t="shared" ref="B73:F73" si="67">B51</f>
        <v>#DIV/0!</v>
      </c>
      <c r="C73" s="26" t="e">
        <f t="shared" si="67"/>
        <v>#DIV/0!</v>
      </c>
      <c r="D73" s="26" t="e">
        <f t="shared" si="67"/>
        <v>#DIV/0!</v>
      </c>
      <c r="E73" s="26" t="e">
        <f t="shared" si="67"/>
        <v>#DIV/0!</v>
      </c>
      <c r="F73" s="26" t="e">
        <f t="shared" si="67"/>
        <v>#DIV/0!</v>
      </c>
      <c r="G73" s="29" t="e">
        <f t="shared" si="66"/>
        <v>#DIV/0!</v>
      </c>
      <c r="H73" s="25" t="e">
        <f t="shared" si="60"/>
        <v>#DIV/0!</v>
      </c>
      <c r="I73" s="26" t="e">
        <f t="shared" si="61"/>
        <v>#DIV/0!</v>
      </c>
      <c r="K73" s="28">
        <f>'총인건비 기준 계산기'!$E$11</f>
        <v>0</v>
      </c>
      <c r="L73" s="28" t="e">
        <f t="shared" si="62"/>
        <v>#DIV/0!</v>
      </c>
      <c r="M73" s="47" t="e">
        <f t="shared" si="63"/>
        <v>#DIV/0!</v>
      </c>
      <c r="N73" s="3" t="e">
        <f t="shared" si="64"/>
        <v>#DIV/0!</v>
      </c>
    </row>
    <row r="74" spans="1:14" ht="23.1" hidden="1" customHeight="1" x14ac:dyDescent="0.3">
      <c r="A74" s="2" t="s">
        <v>8</v>
      </c>
      <c r="B74" s="26" t="e">
        <f t="shared" ref="B74:F74" si="68">B52</f>
        <v>#DIV/0!</v>
      </c>
      <c r="C74" s="26" t="e">
        <f t="shared" si="68"/>
        <v>#DIV/0!</v>
      </c>
      <c r="D74" s="26" t="e">
        <f t="shared" si="68"/>
        <v>#DIV/0!</v>
      </c>
      <c r="E74" s="26" t="e">
        <f t="shared" si="68"/>
        <v>#DIV/0!</v>
      </c>
      <c r="F74" s="26" t="e">
        <f t="shared" si="68"/>
        <v>#DIV/0!</v>
      </c>
      <c r="G74" s="29" t="e">
        <f t="shared" si="66"/>
        <v>#DIV/0!</v>
      </c>
      <c r="H74" s="25" t="e">
        <f t="shared" si="60"/>
        <v>#DIV/0!</v>
      </c>
      <c r="I74" s="26" t="e">
        <f t="shared" si="61"/>
        <v>#DIV/0!</v>
      </c>
      <c r="K74" s="28">
        <f>'총인건비 기준 계산기'!$E$12</f>
        <v>0</v>
      </c>
      <c r="L74" s="28" t="e">
        <f t="shared" si="62"/>
        <v>#DIV/0!</v>
      </c>
      <c r="M74" s="47" t="e">
        <f t="shared" si="63"/>
        <v>#DIV/0!</v>
      </c>
      <c r="N74" s="3" t="e">
        <f t="shared" si="64"/>
        <v>#DIV/0!</v>
      </c>
    </row>
    <row r="75" spans="1:14" ht="23.1" hidden="1" customHeight="1" x14ac:dyDescent="0.3">
      <c r="A75" s="2" t="s">
        <v>9</v>
      </c>
      <c r="B75" s="26" t="e">
        <f t="shared" ref="B75:F75" si="69">B53</f>
        <v>#DIV/0!</v>
      </c>
      <c r="C75" s="26" t="e">
        <f t="shared" si="69"/>
        <v>#DIV/0!</v>
      </c>
      <c r="D75" s="26" t="e">
        <f t="shared" si="69"/>
        <v>#DIV/0!</v>
      </c>
      <c r="E75" s="26" t="e">
        <f t="shared" si="69"/>
        <v>#DIV/0!</v>
      </c>
      <c r="F75" s="26" t="e">
        <f t="shared" si="69"/>
        <v>#DIV/0!</v>
      </c>
      <c r="G75" s="29" t="e">
        <f t="shared" si="66"/>
        <v>#DIV/0!</v>
      </c>
      <c r="H75" s="25" t="e">
        <f t="shared" si="60"/>
        <v>#DIV/0!</v>
      </c>
      <c r="I75" s="26" t="e">
        <f t="shared" si="61"/>
        <v>#DIV/0!</v>
      </c>
      <c r="K75" s="28">
        <f>'총인건비 기준 계산기'!$E$13</f>
        <v>0</v>
      </c>
      <c r="L75" s="28" t="e">
        <f t="shared" si="62"/>
        <v>#DIV/0!</v>
      </c>
      <c r="M75" s="47" t="e">
        <f t="shared" si="63"/>
        <v>#DIV/0!</v>
      </c>
      <c r="N75" s="3" t="e">
        <f t="shared" si="64"/>
        <v>#DIV/0!</v>
      </c>
    </row>
    <row r="76" spans="1:14" ht="23.1" hidden="1" customHeight="1" x14ac:dyDescent="0.3">
      <c r="A76" s="2" t="s">
        <v>10</v>
      </c>
      <c r="B76" s="26" t="e">
        <f t="shared" ref="B76:F76" si="70">B54</f>
        <v>#DIV/0!</v>
      </c>
      <c r="C76" s="26" t="e">
        <f t="shared" si="70"/>
        <v>#DIV/0!</v>
      </c>
      <c r="D76" s="26" t="e">
        <f t="shared" si="70"/>
        <v>#DIV/0!</v>
      </c>
      <c r="E76" s="26" t="e">
        <f t="shared" si="70"/>
        <v>#DIV/0!</v>
      </c>
      <c r="F76" s="26" t="e">
        <f t="shared" si="70"/>
        <v>#DIV/0!</v>
      </c>
      <c r="G76" s="29" t="e">
        <f t="shared" si="66"/>
        <v>#DIV/0!</v>
      </c>
      <c r="H76" s="25" t="e">
        <f t="shared" si="60"/>
        <v>#DIV/0!</v>
      </c>
      <c r="I76" s="26" t="e">
        <f t="shared" si="61"/>
        <v>#DIV/0!</v>
      </c>
      <c r="K76" s="28">
        <f>'총인건비 기준 계산기'!$E$14</f>
        <v>0</v>
      </c>
      <c r="L76" s="28" t="e">
        <f t="shared" si="62"/>
        <v>#DIV/0!</v>
      </c>
      <c r="M76" s="47" t="e">
        <f t="shared" si="63"/>
        <v>#DIV/0!</v>
      </c>
      <c r="N76" s="3" t="e">
        <f t="shared" si="64"/>
        <v>#DIV/0!</v>
      </c>
    </row>
    <row r="77" spans="1:14" ht="23.1" hidden="1" customHeight="1" x14ac:dyDescent="0.3">
      <c r="A77" s="2" t="s">
        <v>11</v>
      </c>
      <c r="B77" s="26" t="e">
        <f t="shared" ref="B77:F77" si="71">B55</f>
        <v>#DIV/0!</v>
      </c>
      <c r="C77" s="26" t="e">
        <f t="shared" si="71"/>
        <v>#DIV/0!</v>
      </c>
      <c r="D77" s="26" t="e">
        <f t="shared" si="71"/>
        <v>#DIV/0!</v>
      </c>
      <c r="E77" s="26" t="e">
        <f t="shared" si="71"/>
        <v>#DIV/0!</v>
      </c>
      <c r="F77" s="26" t="e">
        <f t="shared" si="71"/>
        <v>#DIV/0!</v>
      </c>
      <c r="G77" s="29" t="e">
        <f t="shared" si="66"/>
        <v>#DIV/0!</v>
      </c>
      <c r="H77" s="25" t="e">
        <f t="shared" si="60"/>
        <v>#DIV/0!</v>
      </c>
      <c r="I77" s="26" t="e">
        <f t="shared" si="61"/>
        <v>#DIV/0!</v>
      </c>
      <c r="K77" s="28">
        <f>'총인건비 기준 계산기'!$E$15</f>
        <v>0</v>
      </c>
      <c r="L77" s="28" t="e">
        <f t="shared" si="62"/>
        <v>#DIV/0!</v>
      </c>
      <c r="M77" s="47" t="e">
        <f t="shared" si="63"/>
        <v>#DIV/0!</v>
      </c>
      <c r="N77" s="3" t="e">
        <f t="shared" si="64"/>
        <v>#DIV/0!</v>
      </c>
    </row>
    <row r="78" spans="1:14" ht="23.1" hidden="1" customHeight="1" x14ac:dyDescent="0.3">
      <c r="A78" s="2" t="s">
        <v>12</v>
      </c>
      <c r="B78" s="26" t="e">
        <f t="shared" ref="B78:F78" si="72">B56</f>
        <v>#DIV/0!</v>
      </c>
      <c r="C78" s="26" t="e">
        <f t="shared" si="72"/>
        <v>#DIV/0!</v>
      </c>
      <c r="D78" s="26" t="e">
        <f t="shared" si="72"/>
        <v>#DIV/0!</v>
      </c>
      <c r="E78" s="26" t="e">
        <f t="shared" si="72"/>
        <v>#DIV/0!</v>
      </c>
      <c r="F78" s="26" t="e">
        <f t="shared" si="72"/>
        <v>#DIV/0!</v>
      </c>
      <c r="G78" s="29" t="e">
        <f t="shared" si="66"/>
        <v>#DIV/0!</v>
      </c>
      <c r="H78" s="25" t="e">
        <f t="shared" si="60"/>
        <v>#DIV/0!</v>
      </c>
      <c r="I78" s="26" t="e">
        <f t="shared" si="61"/>
        <v>#DIV/0!</v>
      </c>
      <c r="K78" s="28">
        <f>'총인건비 기준 계산기'!$E$16</f>
        <v>0</v>
      </c>
      <c r="L78" s="28" t="e">
        <f t="shared" si="62"/>
        <v>#DIV/0!</v>
      </c>
      <c r="M78" s="47" t="e">
        <f t="shared" si="63"/>
        <v>#DIV/0!</v>
      </c>
      <c r="N78" s="3" t="e">
        <f t="shared" si="64"/>
        <v>#DIV/0!</v>
      </c>
    </row>
    <row r="79" spans="1:14" ht="23.1" hidden="1" customHeight="1" x14ac:dyDescent="0.3">
      <c r="A79" s="2" t="s">
        <v>13</v>
      </c>
      <c r="B79" s="26" t="e">
        <f t="shared" ref="B79:F79" si="73">B57</f>
        <v>#DIV/0!</v>
      </c>
      <c r="C79" s="26" t="e">
        <f t="shared" si="73"/>
        <v>#DIV/0!</v>
      </c>
      <c r="D79" s="26" t="e">
        <f t="shared" si="73"/>
        <v>#DIV/0!</v>
      </c>
      <c r="E79" s="26" t="e">
        <f t="shared" si="73"/>
        <v>#DIV/0!</v>
      </c>
      <c r="F79" s="26" t="e">
        <f t="shared" si="73"/>
        <v>#DIV/0!</v>
      </c>
      <c r="G79" s="29" t="e">
        <f t="shared" si="66"/>
        <v>#DIV/0!</v>
      </c>
      <c r="H79" s="25" t="e">
        <f t="shared" si="60"/>
        <v>#DIV/0!</v>
      </c>
      <c r="I79" s="26" t="e">
        <f t="shared" si="61"/>
        <v>#DIV/0!</v>
      </c>
      <c r="K79" s="28">
        <f>'총인건비 기준 계산기'!$E$17</f>
        <v>0</v>
      </c>
      <c r="L79" s="28" t="e">
        <f t="shared" si="62"/>
        <v>#DIV/0!</v>
      </c>
      <c r="M79" s="47" t="e">
        <f t="shared" si="63"/>
        <v>#DIV/0!</v>
      </c>
      <c r="N79" s="3" t="e">
        <f t="shared" si="64"/>
        <v>#DIV/0!</v>
      </c>
    </row>
    <row r="80" spans="1:14" ht="23.1" hidden="1" customHeight="1" x14ac:dyDescent="0.3">
      <c r="A80" s="2" t="s">
        <v>14</v>
      </c>
      <c r="B80" s="26" t="e">
        <f t="shared" ref="B80:F80" si="74">B58</f>
        <v>#DIV/0!</v>
      </c>
      <c r="C80" s="26" t="e">
        <f t="shared" si="74"/>
        <v>#DIV/0!</v>
      </c>
      <c r="D80" s="26" t="e">
        <f t="shared" si="74"/>
        <v>#DIV/0!</v>
      </c>
      <c r="E80" s="26" t="e">
        <f t="shared" si="74"/>
        <v>#DIV/0!</v>
      </c>
      <c r="F80" s="26" t="e">
        <f t="shared" si="74"/>
        <v>#DIV/0!</v>
      </c>
      <c r="G80" s="29" t="e">
        <f t="shared" si="66"/>
        <v>#DIV/0!</v>
      </c>
      <c r="H80" s="25" t="e">
        <f t="shared" si="60"/>
        <v>#DIV/0!</v>
      </c>
      <c r="I80" s="26" t="e">
        <f t="shared" si="61"/>
        <v>#DIV/0!</v>
      </c>
      <c r="K80" s="28">
        <f>'총인건비 기준 계산기'!$E$18</f>
        <v>0</v>
      </c>
      <c r="L80" s="28" t="e">
        <f t="shared" si="62"/>
        <v>#DIV/0!</v>
      </c>
      <c r="M80" s="47" t="e">
        <f t="shared" si="63"/>
        <v>#DIV/0!</v>
      </c>
      <c r="N80" s="3" t="e">
        <f t="shared" si="64"/>
        <v>#DIV/0!</v>
      </c>
    </row>
    <row r="81" spans="1:14" ht="23.1" hidden="1" customHeight="1" x14ac:dyDescent="0.3">
      <c r="A81" s="2" t="s">
        <v>15</v>
      </c>
      <c r="B81" s="26" t="e">
        <f t="shared" ref="B81:F81" si="75">B59</f>
        <v>#DIV/0!</v>
      </c>
      <c r="C81" s="26" t="e">
        <f t="shared" si="75"/>
        <v>#DIV/0!</v>
      </c>
      <c r="D81" s="26" t="e">
        <f t="shared" si="75"/>
        <v>#DIV/0!</v>
      </c>
      <c r="E81" s="26" t="e">
        <f t="shared" si="75"/>
        <v>#DIV/0!</v>
      </c>
      <c r="F81" s="26" t="e">
        <f t="shared" si="75"/>
        <v>#DIV/0!</v>
      </c>
      <c r="G81" s="29" t="e">
        <f t="shared" si="66"/>
        <v>#DIV/0!</v>
      </c>
      <c r="H81" s="25" t="e">
        <f t="shared" si="60"/>
        <v>#DIV/0!</v>
      </c>
      <c r="I81" s="26" t="e">
        <f t="shared" si="61"/>
        <v>#DIV/0!</v>
      </c>
      <c r="K81" s="28">
        <f>'총인건비 기준 계산기'!$E$19</f>
        <v>0</v>
      </c>
      <c r="L81" s="28" t="e">
        <f t="shared" si="62"/>
        <v>#DIV/0!</v>
      </c>
      <c r="M81" s="47" t="e">
        <f t="shared" si="63"/>
        <v>#DIV/0!</v>
      </c>
      <c r="N81" s="3" t="e">
        <f t="shared" si="64"/>
        <v>#DIV/0!</v>
      </c>
    </row>
    <row r="82" spans="1:14" ht="23.1" hidden="1" customHeight="1" x14ac:dyDescent="0.3">
      <c r="A82" s="2" t="s">
        <v>16</v>
      </c>
      <c r="B82" s="26" t="e">
        <f t="shared" ref="B82:F82" si="76">B60</f>
        <v>#DIV/0!</v>
      </c>
      <c r="C82" s="26" t="e">
        <f t="shared" si="76"/>
        <v>#DIV/0!</v>
      </c>
      <c r="D82" s="26" t="e">
        <f t="shared" si="76"/>
        <v>#DIV/0!</v>
      </c>
      <c r="E82" s="26" t="e">
        <f t="shared" si="76"/>
        <v>#DIV/0!</v>
      </c>
      <c r="F82" s="26" t="e">
        <f t="shared" si="76"/>
        <v>#DIV/0!</v>
      </c>
      <c r="G82" s="29" t="e">
        <f t="shared" si="66"/>
        <v>#DIV/0!</v>
      </c>
      <c r="H82" s="25" t="e">
        <f t="shared" si="60"/>
        <v>#DIV/0!</v>
      </c>
      <c r="I82" s="26" t="e">
        <f t="shared" si="61"/>
        <v>#DIV/0!</v>
      </c>
      <c r="K82" s="28">
        <f>'총인건비 기준 계산기'!$E$20</f>
        <v>0</v>
      </c>
      <c r="L82" s="28" t="e">
        <f t="shared" si="62"/>
        <v>#DIV/0!</v>
      </c>
      <c r="M82" s="47" t="e">
        <f t="shared" si="63"/>
        <v>#DIV/0!</v>
      </c>
      <c r="N82" s="3" t="e">
        <f t="shared" si="64"/>
        <v>#DIV/0!</v>
      </c>
    </row>
    <row r="83" spans="1:14" ht="23.1" hidden="1" customHeight="1" x14ac:dyDescent="0.3">
      <c r="A83" s="2" t="s">
        <v>17</v>
      </c>
      <c r="B83" s="26" t="e">
        <f>IF($G$61&gt;0, B61-B66, B61)</f>
        <v>#DIV/0!</v>
      </c>
      <c r="C83" s="26" t="e">
        <f t="shared" ref="C83:F83" si="77">IF($G$61&gt;0, C61-C66, C61)</f>
        <v>#DIV/0!</v>
      </c>
      <c r="D83" s="26" t="e">
        <f t="shared" si="77"/>
        <v>#DIV/0!</v>
      </c>
      <c r="E83" s="26" t="e">
        <f t="shared" si="77"/>
        <v>#DIV/0!</v>
      </c>
      <c r="F83" s="26" t="e">
        <f t="shared" si="77"/>
        <v>#DIV/0!</v>
      </c>
      <c r="G83" s="29" t="e">
        <f t="shared" si="66"/>
        <v>#DIV/0!</v>
      </c>
      <c r="H83" s="25" t="e">
        <f t="shared" si="60"/>
        <v>#DIV/0!</v>
      </c>
      <c r="I83" s="26" t="e">
        <f t="shared" si="61"/>
        <v>#DIV/0!</v>
      </c>
      <c r="K83" s="28" t="e">
        <f>I83</f>
        <v>#DIV/0!</v>
      </c>
      <c r="L83" s="28" t="e">
        <f t="shared" si="62"/>
        <v>#DIV/0!</v>
      </c>
      <c r="M83" s="47" t="e">
        <f t="shared" si="63"/>
        <v>#DIV/0!</v>
      </c>
      <c r="N83" s="3" t="e">
        <f t="shared" si="64"/>
        <v>#DIV/0!</v>
      </c>
    </row>
    <row r="84" spans="1:14" ht="23.1" hidden="1" customHeight="1" x14ac:dyDescent="0.3">
      <c r="A84" s="2" t="s">
        <v>18</v>
      </c>
      <c r="B84" s="26" t="e">
        <f t="shared" ref="B84:F84" si="78">B62</f>
        <v>#DIV/0!</v>
      </c>
      <c r="C84" s="26" t="e">
        <f t="shared" si="78"/>
        <v>#DIV/0!</v>
      </c>
      <c r="D84" s="26" t="e">
        <f t="shared" si="78"/>
        <v>#DIV/0!</v>
      </c>
      <c r="E84" s="26" t="e">
        <f t="shared" si="78"/>
        <v>#DIV/0!</v>
      </c>
      <c r="F84" s="26" t="e">
        <f t="shared" si="78"/>
        <v>#DIV/0!</v>
      </c>
      <c r="G84" s="29" t="e">
        <f t="shared" si="66"/>
        <v>#DIV/0!</v>
      </c>
      <c r="H84" s="25" t="e">
        <f t="shared" si="60"/>
        <v>#DIV/0!</v>
      </c>
      <c r="I84" s="26" t="e">
        <f t="shared" si="61"/>
        <v>#DIV/0!</v>
      </c>
      <c r="K84" s="28" t="e">
        <f>I84</f>
        <v>#DIV/0!</v>
      </c>
      <c r="L84" s="28" t="e">
        <f t="shared" si="62"/>
        <v>#DIV/0!</v>
      </c>
      <c r="M84" s="47" t="e">
        <f t="shared" si="63"/>
        <v>#DIV/0!</v>
      </c>
      <c r="N84" s="3" t="e">
        <f t="shared" si="64"/>
        <v>#DIV/0!</v>
      </c>
    </row>
    <row r="85" spans="1:14" ht="23.1" hidden="1" customHeight="1" x14ac:dyDescent="0.3">
      <c r="A85" s="2" t="s">
        <v>19</v>
      </c>
      <c r="B85" s="26" t="e">
        <f t="shared" ref="B85:F85" si="79">B63</f>
        <v>#DIV/0!</v>
      </c>
      <c r="C85" s="26" t="e">
        <f t="shared" si="79"/>
        <v>#DIV/0!</v>
      </c>
      <c r="D85" s="26" t="e">
        <f t="shared" si="79"/>
        <v>#DIV/0!</v>
      </c>
      <c r="E85" s="26" t="e">
        <f t="shared" si="79"/>
        <v>#DIV/0!</v>
      </c>
      <c r="F85" s="26" t="e">
        <f t="shared" si="79"/>
        <v>#DIV/0!</v>
      </c>
      <c r="G85" s="29" t="e">
        <f t="shared" si="66"/>
        <v>#DIV/0!</v>
      </c>
      <c r="H85" s="25" t="e">
        <f t="shared" si="60"/>
        <v>#DIV/0!</v>
      </c>
      <c r="I85" s="26" t="e">
        <f t="shared" si="61"/>
        <v>#DIV/0!</v>
      </c>
      <c r="K85" s="28" t="e">
        <f>I85</f>
        <v>#DIV/0!</v>
      </c>
      <c r="L85" s="28" t="e">
        <f t="shared" si="62"/>
        <v>#DIV/0!</v>
      </c>
      <c r="M85" s="47" t="e">
        <f t="shared" si="63"/>
        <v>#DIV/0!</v>
      </c>
      <c r="N85" s="3" t="e">
        <f t="shared" si="64"/>
        <v>#DIV/0!</v>
      </c>
    </row>
    <row r="86" spans="1:14" ht="23.1" hidden="1" customHeight="1" x14ac:dyDescent="0.3">
      <c r="A86" s="2" t="s">
        <v>37</v>
      </c>
      <c r="B86" s="39" t="e">
        <f t="shared" ref="B86" si="80">SUM(B70:B85)</f>
        <v>#DIV/0!</v>
      </c>
      <c r="C86" s="39" t="e">
        <f t="shared" ref="C86" si="81">SUM(C70:C85)</f>
        <v>#DIV/0!</v>
      </c>
      <c r="D86" s="39" t="e">
        <f t="shared" ref="D86" si="82">SUM(D70:D85)</f>
        <v>#DIV/0!</v>
      </c>
      <c r="E86" s="39" t="e">
        <f t="shared" ref="E86" si="83">SUM(E70:E85)</f>
        <v>#DIV/0!</v>
      </c>
      <c r="F86" s="39" t="e">
        <f t="shared" ref="F86" si="84">SUM(F70:F85)</f>
        <v>#DIV/0!</v>
      </c>
      <c r="G86" s="39" t="e">
        <f t="shared" ref="G86" si="85">SUM(G70:G85)</f>
        <v>#DIV/0!</v>
      </c>
      <c r="H86" s="40" t="e">
        <f>SUM(H70:H85)</f>
        <v>#DIV/0!</v>
      </c>
      <c r="I86" s="39" t="e">
        <f t="shared" ref="I86" si="86">SUM(I70:I85)</f>
        <v>#DIV/0!</v>
      </c>
      <c r="L86" s="30" t="e">
        <f>SUM(L70:L85)</f>
        <v>#DIV/0!</v>
      </c>
      <c r="M86" s="30">
        <f>COUNTIF(M70:M85, "양")</f>
        <v>0</v>
      </c>
    </row>
    <row r="87" spans="1:14" ht="23.1" hidden="1" customHeight="1" thickBot="1" x14ac:dyDescent="0.35"/>
    <row r="88" spans="1:14" ht="23.1" hidden="1" customHeight="1" x14ac:dyDescent="0.3">
      <c r="A88" s="5">
        <v>3</v>
      </c>
      <c r="B88" s="103" t="s">
        <v>30</v>
      </c>
      <c r="C88" s="104"/>
      <c r="D88" s="104"/>
      <c r="E88" s="105"/>
      <c r="F88" s="100" t="s">
        <v>31</v>
      </c>
      <c r="G88" s="107" t="s">
        <v>38</v>
      </c>
      <c r="H88" s="108"/>
      <c r="I88" s="109" t="s">
        <v>32</v>
      </c>
    </row>
    <row r="89" spans="1:14" ht="23.1" hidden="1" customHeight="1" thickBot="1" x14ac:dyDescent="0.35">
      <c r="B89" s="6" t="s">
        <v>1</v>
      </c>
      <c r="C89" s="7" t="s">
        <v>0</v>
      </c>
      <c r="D89" s="7" t="s">
        <v>2</v>
      </c>
      <c r="E89" s="8" t="s">
        <v>3</v>
      </c>
      <c r="F89" s="106"/>
      <c r="G89" s="6" t="s">
        <v>39</v>
      </c>
      <c r="H89" s="24" t="s">
        <v>40</v>
      </c>
      <c r="I89" s="110"/>
    </row>
    <row r="90" spans="1:14" ht="23.1" hidden="1" customHeight="1" x14ac:dyDescent="0.3">
      <c r="A90" s="2" t="s">
        <v>4</v>
      </c>
      <c r="B90" s="26" t="e">
        <f>ROUND($B$107*H90, -1)</f>
        <v>#DIV/0!</v>
      </c>
      <c r="C90" s="26" t="e">
        <f>ROUND($C$107*H90, -1)</f>
        <v>#DIV/0!</v>
      </c>
      <c r="D90" s="26" t="e">
        <f>ROUND($D$107*H90, -1)</f>
        <v>#DIV/0!</v>
      </c>
      <c r="E90" s="26" t="e">
        <f>ROUND($E$107*H90, -1)</f>
        <v>#DIV/0!</v>
      </c>
      <c r="F90" s="26" t="e">
        <f>ROUND($F$107*H90, -1)</f>
        <v>#DIV/0!</v>
      </c>
      <c r="G90" s="27" t="e">
        <f>IF($M$86&gt;0, IF(M70="양", G70-10, G70), IF(L70&lt;-10, G70+10,G70))</f>
        <v>#DIV/0!</v>
      </c>
      <c r="H90" s="25" t="e">
        <f>G90/$G$106</f>
        <v>#DIV/0!</v>
      </c>
      <c r="I90" s="26" t="e">
        <f>B90+C90+D90+E90+F90+G90</f>
        <v>#DIV/0!</v>
      </c>
    </row>
    <row r="91" spans="1:14" ht="23.1" hidden="1" customHeight="1" x14ac:dyDescent="0.3">
      <c r="A91" s="2" t="s">
        <v>5</v>
      </c>
      <c r="B91" s="26" t="e">
        <f t="shared" ref="B91:B105" si="87">ROUND($B$107*H91, -1)</f>
        <v>#DIV/0!</v>
      </c>
      <c r="C91" s="26" t="e">
        <f t="shared" ref="C91:C105" si="88">ROUND($C$107*H91, -1)</f>
        <v>#DIV/0!</v>
      </c>
      <c r="D91" s="26" t="e">
        <f t="shared" ref="D91:D105" si="89">ROUND($D$107*H91, -1)</f>
        <v>#DIV/0!</v>
      </c>
      <c r="E91" s="26" t="e">
        <f t="shared" ref="E91:E105" si="90">ROUND($E$107*H91, -1)</f>
        <v>#DIV/0!</v>
      </c>
      <c r="F91" s="26" t="e">
        <f t="shared" ref="F91:F105" si="91">ROUND($F$107*H91, -1)</f>
        <v>#DIV/0!</v>
      </c>
      <c r="G91" s="27" t="e">
        <f t="shared" ref="G91:G105" si="92">IF($M$86&gt;0, IF(M71="양", G71-10, G71), IF(L71&lt;-10, G71+10,G71))</f>
        <v>#DIV/0!</v>
      </c>
      <c r="H91" s="25" t="e">
        <f t="shared" ref="H91:H105" si="93">G91/$G$106</f>
        <v>#DIV/0!</v>
      </c>
      <c r="I91" s="26" t="e">
        <f t="shared" ref="I91:I105" si="94">B91+C91+D91+E91+F91+G91</f>
        <v>#DIV/0!</v>
      </c>
    </row>
    <row r="92" spans="1:14" ht="23.1" hidden="1" customHeight="1" x14ac:dyDescent="0.3">
      <c r="A92" s="2" t="s">
        <v>33</v>
      </c>
      <c r="B92" s="26" t="e">
        <f t="shared" si="87"/>
        <v>#DIV/0!</v>
      </c>
      <c r="C92" s="26" t="e">
        <f t="shared" si="88"/>
        <v>#DIV/0!</v>
      </c>
      <c r="D92" s="26" t="e">
        <f t="shared" si="89"/>
        <v>#DIV/0!</v>
      </c>
      <c r="E92" s="26" t="e">
        <f t="shared" si="90"/>
        <v>#DIV/0!</v>
      </c>
      <c r="F92" s="26" t="e">
        <f t="shared" si="91"/>
        <v>#DIV/0!</v>
      </c>
      <c r="G92" s="27" t="e">
        <f t="shared" si="92"/>
        <v>#DIV/0!</v>
      </c>
      <c r="H92" s="25" t="e">
        <f t="shared" si="93"/>
        <v>#DIV/0!</v>
      </c>
      <c r="I92" s="26" t="e">
        <f t="shared" si="94"/>
        <v>#DIV/0!</v>
      </c>
    </row>
    <row r="93" spans="1:14" ht="23.1" hidden="1" customHeight="1" x14ac:dyDescent="0.3">
      <c r="A93" s="2" t="s">
        <v>7</v>
      </c>
      <c r="B93" s="26" t="e">
        <f t="shared" si="87"/>
        <v>#DIV/0!</v>
      </c>
      <c r="C93" s="26" t="e">
        <f t="shared" si="88"/>
        <v>#DIV/0!</v>
      </c>
      <c r="D93" s="26" t="e">
        <f t="shared" si="89"/>
        <v>#DIV/0!</v>
      </c>
      <c r="E93" s="26" t="e">
        <f t="shared" si="90"/>
        <v>#DIV/0!</v>
      </c>
      <c r="F93" s="26" t="e">
        <f t="shared" si="91"/>
        <v>#DIV/0!</v>
      </c>
      <c r="G93" s="27" t="e">
        <f t="shared" si="92"/>
        <v>#DIV/0!</v>
      </c>
      <c r="H93" s="25" t="e">
        <f t="shared" si="93"/>
        <v>#DIV/0!</v>
      </c>
      <c r="I93" s="26" t="e">
        <f t="shared" si="94"/>
        <v>#DIV/0!</v>
      </c>
    </row>
    <row r="94" spans="1:14" ht="23.1" hidden="1" customHeight="1" x14ac:dyDescent="0.3">
      <c r="A94" s="2" t="s">
        <v>8</v>
      </c>
      <c r="B94" s="26" t="e">
        <f t="shared" si="87"/>
        <v>#DIV/0!</v>
      </c>
      <c r="C94" s="26" t="e">
        <f t="shared" si="88"/>
        <v>#DIV/0!</v>
      </c>
      <c r="D94" s="26" t="e">
        <f t="shared" si="89"/>
        <v>#DIV/0!</v>
      </c>
      <c r="E94" s="26" t="e">
        <f t="shared" si="90"/>
        <v>#DIV/0!</v>
      </c>
      <c r="F94" s="26" t="e">
        <f t="shared" si="91"/>
        <v>#DIV/0!</v>
      </c>
      <c r="G94" s="27" t="e">
        <f t="shared" si="92"/>
        <v>#DIV/0!</v>
      </c>
      <c r="H94" s="25" t="e">
        <f t="shared" si="93"/>
        <v>#DIV/0!</v>
      </c>
      <c r="I94" s="26" t="e">
        <f t="shared" si="94"/>
        <v>#DIV/0!</v>
      </c>
    </row>
    <row r="95" spans="1:14" ht="23.1" hidden="1" customHeight="1" x14ac:dyDescent="0.3">
      <c r="A95" s="2" t="s">
        <v>9</v>
      </c>
      <c r="B95" s="26" t="e">
        <f t="shared" si="87"/>
        <v>#DIV/0!</v>
      </c>
      <c r="C95" s="26" t="e">
        <f t="shared" si="88"/>
        <v>#DIV/0!</v>
      </c>
      <c r="D95" s="26" t="e">
        <f t="shared" si="89"/>
        <v>#DIV/0!</v>
      </c>
      <c r="E95" s="26" t="e">
        <f t="shared" si="90"/>
        <v>#DIV/0!</v>
      </c>
      <c r="F95" s="26" t="e">
        <f t="shared" si="91"/>
        <v>#DIV/0!</v>
      </c>
      <c r="G95" s="27" t="e">
        <f t="shared" si="92"/>
        <v>#DIV/0!</v>
      </c>
      <c r="H95" s="25" t="e">
        <f t="shared" si="93"/>
        <v>#DIV/0!</v>
      </c>
      <c r="I95" s="26" t="e">
        <f t="shared" si="94"/>
        <v>#DIV/0!</v>
      </c>
    </row>
    <row r="96" spans="1:14" ht="23.1" hidden="1" customHeight="1" x14ac:dyDescent="0.3">
      <c r="A96" s="2" t="s">
        <v>10</v>
      </c>
      <c r="B96" s="26" t="e">
        <f t="shared" si="87"/>
        <v>#DIV/0!</v>
      </c>
      <c r="C96" s="26" t="e">
        <f t="shared" si="88"/>
        <v>#DIV/0!</v>
      </c>
      <c r="D96" s="26" t="e">
        <f t="shared" si="89"/>
        <v>#DIV/0!</v>
      </c>
      <c r="E96" s="26" t="e">
        <f t="shared" si="90"/>
        <v>#DIV/0!</v>
      </c>
      <c r="F96" s="26" t="e">
        <f t="shared" si="91"/>
        <v>#DIV/0!</v>
      </c>
      <c r="G96" s="27" t="e">
        <f t="shared" si="92"/>
        <v>#DIV/0!</v>
      </c>
      <c r="H96" s="25" t="e">
        <f t="shared" si="93"/>
        <v>#DIV/0!</v>
      </c>
      <c r="I96" s="26" t="e">
        <f t="shared" si="94"/>
        <v>#DIV/0!</v>
      </c>
    </row>
    <row r="97" spans="1:14" ht="23.1" hidden="1" customHeight="1" x14ac:dyDescent="0.3">
      <c r="A97" s="2" t="s">
        <v>11</v>
      </c>
      <c r="B97" s="26" t="e">
        <f t="shared" si="87"/>
        <v>#DIV/0!</v>
      </c>
      <c r="C97" s="26" t="e">
        <f t="shared" si="88"/>
        <v>#DIV/0!</v>
      </c>
      <c r="D97" s="26" t="e">
        <f t="shared" si="89"/>
        <v>#DIV/0!</v>
      </c>
      <c r="E97" s="26" t="e">
        <f t="shared" si="90"/>
        <v>#DIV/0!</v>
      </c>
      <c r="F97" s="26" t="e">
        <f t="shared" si="91"/>
        <v>#DIV/0!</v>
      </c>
      <c r="G97" s="27" t="e">
        <f t="shared" si="92"/>
        <v>#DIV/0!</v>
      </c>
      <c r="H97" s="25" t="e">
        <f t="shared" si="93"/>
        <v>#DIV/0!</v>
      </c>
      <c r="I97" s="26" t="e">
        <f t="shared" si="94"/>
        <v>#DIV/0!</v>
      </c>
    </row>
    <row r="98" spans="1:14" ht="23.1" hidden="1" customHeight="1" x14ac:dyDescent="0.3">
      <c r="A98" s="2" t="s">
        <v>12</v>
      </c>
      <c r="B98" s="26" t="e">
        <f t="shared" si="87"/>
        <v>#DIV/0!</v>
      </c>
      <c r="C98" s="26" t="e">
        <f t="shared" si="88"/>
        <v>#DIV/0!</v>
      </c>
      <c r="D98" s="26" t="e">
        <f t="shared" si="89"/>
        <v>#DIV/0!</v>
      </c>
      <c r="E98" s="26" t="e">
        <f t="shared" si="90"/>
        <v>#DIV/0!</v>
      </c>
      <c r="F98" s="26" t="e">
        <f t="shared" si="91"/>
        <v>#DIV/0!</v>
      </c>
      <c r="G98" s="27" t="e">
        <f t="shared" si="92"/>
        <v>#DIV/0!</v>
      </c>
      <c r="H98" s="25" t="e">
        <f t="shared" si="93"/>
        <v>#DIV/0!</v>
      </c>
      <c r="I98" s="26" t="e">
        <f t="shared" si="94"/>
        <v>#DIV/0!</v>
      </c>
    </row>
    <row r="99" spans="1:14" ht="23.1" hidden="1" customHeight="1" x14ac:dyDescent="0.3">
      <c r="A99" s="2" t="s">
        <v>13</v>
      </c>
      <c r="B99" s="26" t="e">
        <f t="shared" si="87"/>
        <v>#DIV/0!</v>
      </c>
      <c r="C99" s="26" t="e">
        <f t="shared" si="88"/>
        <v>#DIV/0!</v>
      </c>
      <c r="D99" s="26" t="e">
        <f t="shared" si="89"/>
        <v>#DIV/0!</v>
      </c>
      <c r="E99" s="26" t="e">
        <f t="shared" si="90"/>
        <v>#DIV/0!</v>
      </c>
      <c r="F99" s="26" t="e">
        <f t="shared" si="91"/>
        <v>#DIV/0!</v>
      </c>
      <c r="G99" s="27" t="e">
        <f t="shared" si="92"/>
        <v>#DIV/0!</v>
      </c>
      <c r="H99" s="25" t="e">
        <f t="shared" si="93"/>
        <v>#DIV/0!</v>
      </c>
      <c r="I99" s="26" t="e">
        <f t="shared" si="94"/>
        <v>#DIV/0!</v>
      </c>
    </row>
    <row r="100" spans="1:14" ht="23.1" hidden="1" customHeight="1" x14ac:dyDescent="0.3">
      <c r="A100" s="2" t="s">
        <v>14</v>
      </c>
      <c r="B100" s="26" t="e">
        <f t="shared" si="87"/>
        <v>#DIV/0!</v>
      </c>
      <c r="C100" s="26" t="e">
        <f t="shared" si="88"/>
        <v>#DIV/0!</v>
      </c>
      <c r="D100" s="26" t="e">
        <f t="shared" si="89"/>
        <v>#DIV/0!</v>
      </c>
      <c r="E100" s="26" t="e">
        <f t="shared" si="90"/>
        <v>#DIV/0!</v>
      </c>
      <c r="F100" s="26" t="e">
        <f t="shared" si="91"/>
        <v>#DIV/0!</v>
      </c>
      <c r="G100" s="27" t="e">
        <f t="shared" si="92"/>
        <v>#DIV/0!</v>
      </c>
      <c r="H100" s="25" t="e">
        <f t="shared" si="93"/>
        <v>#DIV/0!</v>
      </c>
      <c r="I100" s="26" t="e">
        <f t="shared" si="94"/>
        <v>#DIV/0!</v>
      </c>
    </row>
    <row r="101" spans="1:14" ht="23.1" hidden="1" customHeight="1" x14ac:dyDescent="0.3">
      <c r="A101" s="2" t="s">
        <v>15</v>
      </c>
      <c r="B101" s="26" t="e">
        <f t="shared" si="87"/>
        <v>#DIV/0!</v>
      </c>
      <c r="C101" s="26" t="e">
        <f t="shared" si="88"/>
        <v>#DIV/0!</v>
      </c>
      <c r="D101" s="26" t="e">
        <f t="shared" si="89"/>
        <v>#DIV/0!</v>
      </c>
      <c r="E101" s="26" t="e">
        <f t="shared" si="90"/>
        <v>#DIV/0!</v>
      </c>
      <c r="F101" s="26" t="e">
        <f t="shared" si="91"/>
        <v>#DIV/0!</v>
      </c>
      <c r="G101" s="27" t="e">
        <f t="shared" si="92"/>
        <v>#DIV/0!</v>
      </c>
      <c r="H101" s="25" t="e">
        <f t="shared" si="93"/>
        <v>#DIV/0!</v>
      </c>
      <c r="I101" s="26" t="e">
        <f t="shared" si="94"/>
        <v>#DIV/0!</v>
      </c>
    </row>
    <row r="102" spans="1:14" ht="23.1" hidden="1" customHeight="1" x14ac:dyDescent="0.3">
      <c r="A102" s="2" t="s">
        <v>16</v>
      </c>
      <c r="B102" s="26" t="e">
        <f t="shared" si="87"/>
        <v>#DIV/0!</v>
      </c>
      <c r="C102" s="26" t="e">
        <f t="shared" si="88"/>
        <v>#DIV/0!</v>
      </c>
      <c r="D102" s="26" t="e">
        <f t="shared" si="89"/>
        <v>#DIV/0!</v>
      </c>
      <c r="E102" s="26" t="e">
        <f t="shared" si="90"/>
        <v>#DIV/0!</v>
      </c>
      <c r="F102" s="26" t="e">
        <f t="shared" si="91"/>
        <v>#DIV/0!</v>
      </c>
      <c r="G102" s="27" t="e">
        <f t="shared" si="92"/>
        <v>#DIV/0!</v>
      </c>
      <c r="H102" s="25" t="e">
        <f t="shared" si="93"/>
        <v>#DIV/0!</v>
      </c>
      <c r="I102" s="26" t="e">
        <f t="shared" si="94"/>
        <v>#DIV/0!</v>
      </c>
    </row>
    <row r="103" spans="1:14" ht="23.1" hidden="1" customHeight="1" x14ac:dyDescent="0.3">
      <c r="A103" s="2" t="s">
        <v>17</v>
      </c>
      <c r="B103" s="26" t="e">
        <f t="shared" si="87"/>
        <v>#DIV/0!</v>
      </c>
      <c r="C103" s="26" t="e">
        <f t="shared" si="88"/>
        <v>#DIV/0!</v>
      </c>
      <c r="D103" s="26" t="e">
        <f t="shared" si="89"/>
        <v>#DIV/0!</v>
      </c>
      <c r="E103" s="26" t="e">
        <f t="shared" si="90"/>
        <v>#DIV/0!</v>
      </c>
      <c r="F103" s="26" t="e">
        <f t="shared" si="91"/>
        <v>#DIV/0!</v>
      </c>
      <c r="G103" s="27" t="e">
        <f t="shared" si="92"/>
        <v>#DIV/0!</v>
      </c>
      <c r="H103" s="25" t="e">
        <f t="shared" si="93"/>
        <v>#DIV/0!</v>
      </c>
      <c r="I103" s="26" t="e">
        <f t="shared" si="94"/>
        <v>#DIV/0!</v>
      </c>
    </row>
    <row r="104" spans="1:14" ht="23.1" hidden="1" customHeight="1" x14ac:dyDescent="0.3">
      <c r="A104" s="2" t="s">
        <v>18</v>
      </c>
      <c r="B104" s="26" t="e">
        <f t="shared" si="87"/>
        <v>#DIV/0!</v>
      </c>
      <c r="C104" s="26" t="e">
        <f t="shared" si="88"/>
        <v>#DIV/0!</v>
      </c>
      <c r="D104" s="26" t="e">
        <f t="shared" si="89"/>
        <v>#DIV/0!</v>
      </c>
      <c r="E104" s="26" t="e">
        <f t="shared" si="90"/>
        <v>#DIV/0!</v>
      </c>
      <c r="F104" s="26" t="e">
        <f t="shared" si="91"/>
        <v>#DIV/0!</v>
      </c>
      <c r="G104" s="27" t="e">
        <f t="shared" si="92"/>
        <v>#DIV/0!</v>
      </c>
      <c r="H104" s="25" t="e">
        <f t="shared" si="93"/>
        <v>#DIV/0!</v>
      </c>
      <c r="I104" s="26" t="e">
        <f t="shared" si="94"/>
        <v>#DIV/0!</v>
      </c>
    </row>
    <row r="105" spans="1:14" ht="23.1" hidden="1" customHeight="1" x14ac:dyDescent="0.3">
      <c r="A105" s="2" t="s">
        <v>19</v>
      </c>
      <c r="B105" s="26" t="e">
        <f t="shared" si="87"/>
        <v>#DIV/0!</v>
      </c>
      <c r="C105" s="26" t="e">
        <f t="shared" si="88"/>
        <v>#DIV/0!</v>
      </c>
      <c r="D105" s="26" t="e">
        <f t="shared" si="89"/>
        <v>#DIV/0!</v>
      </c>
      <c r="E105" s="26" t="e">
        <f t="shared" si="90"/>
        <v>#DIV/0!</v>
      </c>
      <c r="F105" s="26" t="e">
        <f t="shared" si="91"/>
        <v>#DIV/0!</v>
      </c>
      <c r="G105" s="27" t="e">
        <f t="shared" si="92"/>
        <v>#DIV/0!</v>
      </c>
      <c r="H105" s="25" t="e">
        <f t="shared" si="93"/>
        <v>#DIV/0!</v>
      </c>
      <c r="I105" s="26" t="e">
        <f t="shared" si="94"/>
        <v>#DIV/0!</v>
      </c>
    </row>
    <row r="106" spans="1:14" ht="23.1" hidden="1" customHeight="1" x14ac:dyDescent="0.3">
      <c r="A106" s="3" t="s">
        <v>37</v>
      </c>
      <c r="B106" s="28" t="e">
        <f t="shared" ref="B106" si="95">SUM(B90:B105)</f>
        <v>#DIV/0!</v>
      </c>
      <c r="C106" s="28" t="e">
        <f t="shared" ref="C106:G106" si="96">SUM(C90:C105)</f>
        <v>#DIV/0!</v>
      </c>
      <c r="D106" s="28" t="e">
        <f t="shared" si="96"/>
        <v>#DIV/0!</v>
      </c>
      <c r="E106" s="28" t="e">
        <f t="shared" si="96"/>
        <v>#DIV/0!</v>
      </c>
      <c r="F106" s="28" t="e">
        <f t="shared" si="96"/>
        <v>#DIV/0!</v>
      </c>
      <c r="G106" s="28" t="e">
        <f t="shared" si="96"/>
        <v>#DIV/0!</v>
      </c>
      <c r="H106" s="31" t="e">
        <f>SUM(H90:H105)</f>
        <v>#DIV/0!</v>
      </c>
      <c r="I106" s="28" t="e">
        <f t="shared" ref="I106" si="97">SUM(I90:I105)</f>
        <v>#DIV/0!</v>
      </c>
    </row>
    <row r="107" spans="1:14" ht="23.1" hidden="1" customHeight="1" x14ac:dyDescent="0.3">
      <c r="A107" s="3" t="s">
        <v>41</v>
      </c>
      <c r="B107" s="28" t="e">
        <f>IF('총인건비 기준 계산기'!$B$8=TRUE, ROUNDDOWN(G107*'4대보험 요율'!$B$3, -1)+ROUNDDOWN(ROUNDDOWN(G107*'4대보험 요율'!$B$3, -1)*'4대보험 요율'!$E$3, -1), 0)</f>
        <v>#DIV/0!</v>
      </c>
      <c r="C107" s="28" t="e">
        <f>IF('총인건비 기준 계산기'!$B$9=TRUE, ROUNDDOWN(ROUNDDOWN(G107, -3)*'4대보험 요율'!$B$4, -1), 0)</f>
        <v>#DIV/0!</v>
      </c>
      <c r="D107" s="28" t="e">
        <f>IF('총인건비 기준 계산기'!$B$10=TRUE, ROUNDUP(G107*'4대보험 요율'!$B$5, -1), 0)</f>
        <v>#DIV/0!</v>
      </c>
      <c r="E107" s="28">
        <f>IF('총인건비 기준 계산기'!$B$11=TRUE, ROUNDUP(G107*'4대보험 요율'!$B$6, -1), 0)</f>
        <v>0</v>
      </c>
      <c r="F107" s="28" t="e">
        <f>IF('총인건비 기준 계산기'!$B$12=TRUE, ROUND(G107*'4대보험 요율'!$B$7, -1), 0)</f>
        <v>#DIV/0!</v>
      </c>
      <c r="G107" s="28" t="e">
        <f>G106</f>
        <v>#DIV/0!</v>
      </c>
      <c r="H107" s="32"/>
      <c r="I107" s="28"/>
    </row>
    <row r="108" spans="1:14" ht="23.1" hidden="1" customHeight="1" x14ac:dyDescent="0.3">
      <c r="A108" s="3" t="s">
        <v>42</v>
      </c>
      <c r="B108" s="28" t="e">
        <f>B106-B107</f>
        <v>#DIV/0!</v>
      </c>
      <c r="C108" s="28" t="e">
        <f t="shared" ref="C108:G108" si="98">C106-C107</f>
        <v>#DIV/0!</v>
      </c>
      <c r="D108" s="28" t="e">
        <f t="shared" si="98"/>
        <v>#DIV/0!</v>
      </c>
      <c r="E108" s="28" t="e">
        <f t="shared" si="98"/>
        <v>#DIV/0!</v>
      </c>
      <c r="F108" s="28" t="e">
        <f t="shared" si="98"/>
        <v>#DIV/0!</v>
      </c>
      <c r="G108" s="28" t="e">
        <f t="shared" si="98"/>
        <v>#DIV/0!</v>
      </c>
      <c r="H108" s="32"/>
      <c r="I108" s="28"/>
    </row>
    <row r="109" spans="1:14" ht="23.1" hidden="1" customHeight="1" thickBot="1" x14ac:dyDescent="0.35"/>
    <row r="110" spans="1:14" ht="23.1" hidden="1" customHeight="1" x14ac:dyDescent="0.3">
      <c r="A110" s="5">
        <v>3</v>
      </c>
      <c r="B110" s="103" t="s">
        <v>30</v>
      </c>
      <c r="C110" s="104"/>
      <c r="D110" s="104"/>
      <c r="E110" s="105"/>
      <c r="F110" s="100" t="s">
        <v>31</v>
      </c>
      <c r="G110" s="107" t="s">
        <v>38</v>
      </c>
      <c r="H110" s="108"/>
      <c r="I110" s="109" t="s">
        <v>32</v>
      </c>
    </row>
    <row r="111" spans="1:14" ht="23.1" hidden="1" customHeight="1" thickBot="1" x14ac:dyDescent="0.35">
      <c r="B111" s="6" t="s">
        <v>1</v>
      </c>
      <c r="C111" s="7" t="s">
        <v>0</v>
      </c>
      <c r="D111" s="7" t="s">
        <v>2</v>
      </c>
      <c r="E111" s="8" t="s">
        <v>3</v>
      </c>
      <c r="F111" s="106"/>
      <c r="G111" s="6" t="s">
        <v>39</v>
      </c>
      <c r="H111" s="24" t="s">
        <v>40</v>
      </c>
      <c r="I111" s="110"/>
      <c r="K111" s="2" t="s">
        <v>36</v>
      </c>
      <c r="L111" s="2" t="s">
        <v>47</v>
      </c>
      <c r="M111" s="2" t="s">
        <v>49</v>
      </c>
      <c r="N111" s="2" t="s">
        <v>44</v>
      </c>
    </row>
    <row r="112" spans="1:14" ht="23.1" hidden="1" customHeight="1" x14ac:dyDescent="0.3">
      <c r="A112" s="2" t="s">
        <v>4</v>
      </c>
      <c r="B112" s="26" t="e">
        <f>IF($G$103=0, B90-B108, B90)</f>
        <v>#DIV/0!</v>
      </c>
      <c r="C112" s="26" t="e">
        <f t="shared" ref="C112:F112" si="99">IF($G$103=0, C90-C108, C90)</f>
        <v>#DIV/0!</v>
      </c>
      <c r="D112" s="26" t="e">
        <f t="shared" si="99"/>
        <v>#DIV/0!</v>
      </c>
      <c r="E112" s="26" t="e">
        <f t="shared" si="99"/>
        <v>#DIV/0!</v>
      </c>
      <c r="F112" s="26" t="e">
        <f t="shared" si="99"/>
        <v>#DIV/0!</v>
      </c>
      <c r="G112" s="27" t="e">
        <f>G90</f>
        <v>#DIV/0!</v>
      </c>
      <c r="H112" s="25" t="e">
        <f>G112/$G$128</f>
        <v>#DIV/0!</v>
      </c>
      <c r="I112" s="26" t="e">
        <f>B112+C112+D112+E112+F112+G112</f>
        <v>#DIV/0!</v>
      </c>
      <c r="K112" s="28">
        <f>'총인건비 기준 계산기'!$E$8</f>
        <v>0</v>
      </c>
      <c r="L112" s="28" t="e">
        <f>I112-K112</f>
        <v>#DIV/0!</v>
      </c>
      <c r="M112" s="47" t="e">
        <f>IF(L112&lt;=0, "음", "양")</f>
        <v>#DIV/0!</v>
      </c>
      <c r="N112" s="3" t="e">
        <f>IF(L112=0, "O", "X")</f>
        <v>#DIV/0!</v>
      </c>
    </row>
    <row r="113" spans="1:14" ht="23.1" hidden="1" customHeight="1" x14ac:dyDescent="0.3">
      <c r="A113" s="2" t="s">
        <v>5</v>
      </c>
      <c r="B113" s="26" t="e">
        <f>B91</f>
        <v>#DIV/0!</v>
      </c>
      <c r="C113" s="26" t="e">
        <f t="shared" ref="C113:F113" si="100">C91</f>
        <v>#DIV/0!</v>
      </c>
      <c r="D113" s="26" t="e">
        <f t="shared" si="100"/>
        <v>#DIV/0!</v>
      </c>
      <c r="E113" s="26" t="e">
        <f t="shared" si="100"/>
        <v>#DIV/0!</v>
      </c>
      <c r="F113" s="26" t="e">
        <f t="shared" si="100"/>
        <v>#DIV/0!</v>
      </c>
      <c r="G113" s="29" t="e">
        <f>G91</f>
        <v>#DIV/0!</v>
      </c>
      <c r="H113" s="25" t="e">
        <f t="shared" ref="H113:H127" si="101">G113/$G$128</f>
        <v>#DIV/0!</v>
      </c>
      <c r="I113" s="26" t="e">
        <f t="shared" ref="I113:I127" si="102">B113+C113+D113+E113+F113+G113</f>
        <v>#DIV/0!</v>
      </c>
      <c r="K113" s="28">
        <f>'총인건비 기준 계산기'!$E$9</f>
        <v>0</v>
      </c>
      <c r="L113" s="28" t="e">
        <f t="shared" ref="L113:L127" si="103">I113-K113</f>
        <v>#DIV/0!</v>
      </c>
      <c r="M113" s="47" t="e">
        <f t="shared" ref="M113:M127" si="104">IF(L113&lt;=0, "음", "양")</f>
        <v>#DIV/0!</v>
      </c>
      <c r="N113" s="3" t="e">
        <f t="shared" ref="N113:N127" si="105">IF(L113=0, "O", "X")</f>
        <v>#DIV/0!</v>
      </c>
    </row>
    <row r="114" spans="1:14" ht="23.1" hidden="1" customHeight="1" x14ac:dyDescent="0.3">
      <c r="A114" s="2" t="s">
        <v>33</v>
      </c>
      <c r="B114" s="26" t="e">
        <f t="shared" ref="B114:F114" si="106">B92</f>
        <v>#DIV/0!</v>
      </c>
      <c r="C114" s="26" t="e">
        <f t="shared" si="106"/>
        <v>#DIV/0!</v>
      </c>
      <c r="D114" s="26" t="e">
        <f t="shared" si="106"/>
        <v>#DIV/0!</v>
      </c>
      <c r="E114" s="26" t="e">
        <f t="shared" si="106"/>
        <v>#DIV/0!</v>
      </c>
      <c r="F114" s="26" t="e">
        <f t="shared" si="106"/>
        <v>#DIV/0!</v>
      </c>
      <c r="G114" s="29" t="e">
        <f t="shared" ref="G114:G127" si="107">G92</f>
        <v>#DIV/0!</v>
      </c>
      <c r="H114" s="25" t="e">
        <f t="shared" si="101"/>
        <v>#DIV/0!</v>
      </c>
      <c r="I114" s="26" t="e">
        <f t="shared" si="102"/>
        <v>#DIV/0!</v>
      </c>
      <c r="K114" s="28">
        <f>'총인건비 기준 계산기'!$E$10</f>
        <v>0</v>
      </c>
      <c r="L114" s="28" t="e">
        <f t="shared" si="103"/>
        <v>#DIV/0!</v>
      </c>
      <c r="M114" s="47" t="e">
        <f t="shared" si="104"/>
        <v>#DIV/0!</v>
      </c>
      <c r="N114" s="3" t="e">
        <f t="shared" si="105"/>
        <v>#DIV/0!</v>
      </c>
    </row>
    <row r="115" spans="1:14" ht="23.1" hidden="1" customHeight="1" x14ac:dyDescent="0.3">
      <c r="A115" s="2" t="s">
        <v>7</v>
      </c>
      <c r="B115" s="26" t="e">
        <f t="shared" ref="B115:F115" si="108">B93</f>
        <v>#DIV/0!</v>
      </c>
      <c r="C115" s="26" t="e">
        <f t="shared" si="108"/>
        <v>#DIV/0!</v>
      </c>
      <c r="D115" s="26" t="e">
        <f t="shared" si="108"/>
        <v>#DIV/0!</v>
      </c>
      <c r="E115" s="26" t="e">
        <f t="shared" si="108"/>
        <v>#DIV/0!</v>
      </c>
      <c r="F115" s="26" t="e">
        <f t="shared" si="108"/>
        <v>#DIV/0!</v>
      </c>
      <c r="G115" s="29" t="e">
        <f t="shared" si="107"/>
        <v>#DIV/0!</v>
      </c>
      <c r="H115" s="25" t="e">
        <f t="shared" si="101"/>
        <v>#DIV/0!</v>
      </c>
      <c r="I115" s="26" t="e">
        <f t="shared" si="102"/>
        <v>#DIV/0!</v>
      </c>
      <c r="K115" s="28">
        <f>'총인건비 기준 계산기'!$E$11</f>
        <v>0</v>
      </c>
      <c r="L115" s="28" t="e">
        <f t="shared" si="103"/>
        <v>#DIV/0!</v>
      </c>
      <c r="M115" s="47" t="e">
        <f t="shared" si="104"/>
        <v>#DIV/0!</v>
      </c>
      <c r="N115" s="3" t="e">
        <f t="shared" si="105"/>
        <v>#DIV/0!</v>
      </c>
    </row>
    <row r="116" spans="1:14" ht="23.1" hidden="1" customHeight="1" x14ac:dyDescent="0.3">
      <c r="A116" s="2" t="s">
        <v>8</v>
      </c>
      <c r="B116" s="26" t="e">
        <f t="shared" ref="B116:F116" si="109">B94</f>
        <v>#DIV/0!</v>
      </c>
      <c r="C116" s="26" t="e">
        <f t="shared" si="109"/>
        <v>#DIV/0!</v>
      </c>
      <c r="D116" s="26" t="e">
        <f t="shared" si="109"/>
        <v>#DIV/0!</v>
      </c>
      <c r="E116" s="26" t="e">
        <f t="shared" si="109"/>
        <v>#DIV/0!</v>
      </c>
      <c r="F116" s="26" t="e">
        <f t="shared" si="109"/>
        <v>#DIV/0!</v>
      </c>
      <c r="G116" s="29" t="e">
        <f t="shared" si="107"/>
        <v>#DIV/0!</v>
      </c>
      <c r="H116" s="25" t="e">
        <f t="shared" si="101"/>
        <v>#DIV/0!</v>
      </c>
      <c r="I116" s="26" t="e">
        <f t="shared" si="102"/>
        <v>#DIV/0!</v>
      </c>
      <c r="K116" s="28">
        <f>'총인건비 기준 계산기'!$E$12</f>
        <v>0</v>
      </c>
      <c r="L116" s="28" t="e">
        <f t="shared" si="103"/>
        <v>#DIV/0!</v>
      </c>
      <c r="M116" s="47" t="e">
        <f t="shared" si="104"/>
        <v>#DIV/0!</v>
      </c>
      <c r="N116" s="3" t="e">
        <f t="shared" si="105"/>
        <v>#DIV/0!</v>
      </c>
    </row>
    <row r="117" spans="1:14" ht="23.1" hidden="1" customHeight="1" x14ac:dyDescent="0.3">
      <c r="A117" s="2" t="s">
        <v>9</v>
      </c>
      <c r="B117" s="26" t="e">
        <f t="shared" ref="B117:F117" si="110">B95</f>
        <v>#DIV/0!</v>
      </c>
      <c r="C117" s="26" t="e">
        <f t="shared" si="110"/>
        <v>#DIV/0!</v>
      </c>
      <c r="D117" s="26" t="e">
        <f t="shared" si="110"/>
        <v>#DIV/0!</v>
      </c>
      <c r="E117" s="26" t="e">
        <f t="shared" si="110"/>
        <v>#DIV/0!</v>
      </c>
      <c r="F117" s="26" t="e">
        <f t="shared" si="110"/>
        <v>#DIV/0!</v>
      </c>
      <c r="G117" s="29" t="e">
        <f t="shared" si="107"/>
        <v>#DIV/0!</v>
      </c>
      <c r="H117" s="25" t="e">
        <f t="shared" si="101"/>
        <v>#DIV/0!</v>
      </c>
      <c r="I117" s="26" t="e">
        <f t="shared" si="102"/>
        <v>#DIV/0!</v>
      </c>
      <c r="K117" s="28">
        <f>'총인건비 기준 계산기'!$E$13</f>
        <v>0</v>
      </c>
      <c r="L117" s="28" t="e">
        <f t="shared" si="103"/>
        <v>#DIV/0!</v>
      </c>
      <c r="M117" s="47" t="e">
        <f t="shared" si="104"/>
        <v>#DIV/0!</v>
      </c>
      <c r="N117" s="3" t="e">
        <f t="shared" si="105"/>
        <v>#DIV/0!</v>
      </c>
    </row>
    <row r="118" spans="1:14" ht="23.1" hidden="1" customHeight="1" x14ac:dyDescent="0.3">
      <c r="A118" s="2" t="s">
        <v>10</v>
      </c>
      <c r="B118" s="26" t="e">
        <f t="shared" ref="B118:F118" si="111">B96</f>
        <v>#DIV/0!</v>
      </c>
      <c r="C118" s="26" t="e">
        <f t="shared" si="111"/>
        <v>#DIV/0!</v>
      </c>
      <c r="D118" s="26" t="e">
        <f t="shared" si="111"/>
        <v>#DIV/0!</v>
      </c>
      <c r="E118" s="26" t="e">
        <f t="shared" si="111"/>
        <v>#DIV/0!</v>
      </c>
      <c r="F118" s="26" t="e">
        <f t="shared" si="111"/>
        <v>#DIV/0!</v>
      </c>
      <c r="G118" s="29" t="e">
        <f t="shared" si="107"/>
        <v>#DIV/0!</v>
      </c>
      <c r="H118" s="25" t="e">
        <f t="shared" si="101"/>
        <v>#DIV/0!</v>
      </c>
      <c r="I118" s="26" t="e">
        <f t="shared" si="102"/>
        <v>#DIV/0!</v>
      </c>
      <c r="K118" s="28">
        <f>'총인건비 기준 계산기'!$E$14</f>
        <v>0</v>
      </c>
      <c r="L118" s="28" t="e">
        <f t="shared" si="103"/>
        <v>#DIV/0!</v>
      </c>
      <c r="M118" s="47" t="e">
        <f t="shared" si="104"/>
        <v>#DIV/0!</v>
      </c>
      <c r="N118" s="3" t="e">
        <f t="shared" si="105"/>
        <v>#DIV/0!</v>
      </c>
    </row>
    <row r="119" spans="1:14" ht="23.1" hidden="1" customHeight="1" x14ac:dyDescent="0.3">
      <c r="A119" s="2" t="s">
        <v>11</v>
      </c>
      <c r="B119" s="26" t="e">
        <f t="shared" ref="B119:F119" si="112">B97</f>
        <v>#DIV/0!</v>
      </c>
      <c r="C119" s="26" t="e">
        <f t="shared" si="112"/>
        <v>#DIV/0!</v>
      </c>
      <c r="D119" s="26" t="e">
        <f t="shared" si="112"/>
        <v>#DIV/0!</v>
      </c>
      <c r="E119" s="26" t="e">
        <f t="shared" si="112"/>
        <v>#DIV/0!</v>
      </c>
      <c r="F119" s="26" t="e">
        <f t="shared" si="112"/>
        <v>#DIV/0!</v>
      </c>
      <c r="G119" s="29" t="e">
        <f t="shared" si="107"/>
        <v>#DIV/0!</v>
      </c>
      <c r="H119" s="25" t="e">
        <f t="shared" si="101"/>
        <v>#DIV/0!</v>
      </c>
      <c r="I119" s="26" t="e">
        <f t="shared" si="102"/>
        <v>#DIV/0!</v>
      </c>
      <c r="K119" s="28">
        <f>'총인건비 기준 계산기'!$E$15</f>
        <v>0</v>
      </c>
      <c r="L119" s="28" t="e">
        <f t="shared" si="103"/>
        <v>#DIV/0!</v>
      </c>
      <c r="M119" s="47" t="e">
        <f t="shared" si="104"/>
        <v>#DIV/0!</v>
      </c>
      <c r="N119" s="3" t="e">
        <f t="shared" si="105"/>
        <v>#DIV/0!</v>
      </c>
    </row>
    <row r="120" spans="1:14" ht="23.1" hidden="1" customHeight="1" x14ac:dyDescent="0.3">
      <c r="A120" s="2" t="s">
        <v>12</v>
      </c>
      <c r="B120" s="26" t="e">
        <f t="shared" ref="B120:F120" si="113">B98</f>
        <v>#DIV/0!</v>
      </c>
      <c r="C120" s="26" t="e">
        <f t="shared" si="113"/>
        <v>#DIV/0!</v>
      </c>
      <c r="D120" s="26" t="e">
        <f t="shared" si="113"/>
        <v>#DIV/0!</v>
      </c>
      <c r="E120" s="26" t="e">
        <f t="shared" si="113"/>
        <v>#DIV/0!</v>
      </c>
      <c r="F120" s="26" t="e">
        <f t="shared" si="113"/>
        <v>#DIV/0!</v>
      </c>
      <c r="G120" s="29" t="e">
        <f t="shared" si="107"/>
        <v>#DIV/0!</v>
      </c>
      <c r="H120" s="25" t="e">
        <f t="shared" si="101"/>
        <v>#DIV/0!</v>
      </c>
      <c r="I120" s="26" t="e">
        <f t="shared" si="102"/>
        <v>#DIV/0!</v>
      </c>
      <c r="K120" s="28">
        <f>'총인건비 기준 계산기'!$E$16</f>
        <v>0</v>
      </c>
      <c r="L120" s="28" t="e">
        <f t="shared" si="103"/>
        <v>#DIV/0!</v>
      </c>
      <c r="M120" s="47" t="e">
        <f t="shared" si="104"/>
        <v>#DIV/0!</v>
      </c>
      <c r="N120" s="3" t="e">
        <f t="shared" si="105"/>
        <v>#DIV/0!</v>
      </c>
    </row>
    <row r="121" spans="1:14" ht="23.1" hidden="1" customHeight="1" x14ac:dyDescent="0.3">
      <c r="A121" s="2" t="s">
        <v>13</v>
      </c>
      <c r="B121" s="26" t="e">
        <f t="shared" ref="B121:F121" si="114">B99</f>
        <v>#DIV/0!</v>
      </c>
      <c r="C121" s="26" t="e">
        <f t="shared" si="114"/>
        <v>#DIV/0!</v>
      </c>
      <c r="D121" s="26" t="e">
        <f t="shared" si="114"/>
        <v>#DIV/0!</v>
      </c>
      <c r="E121" s="26" t="e">
        <f t="shared" si="114"/>
        <v>#DIV/0!</v>
      </c>
      <c r="F121" s="26" t="e">
        <f t="shared" si="114"/>
        <v>#DIV/0!</v>
      </c>
      <c r="G121" s="29" t="e">
        <f t="shared" si="107"/>
        <v>#DIV/0!</v>
      </c>
      <c r="H121" s="25" t="e">
        <f t="shared" si="101"/>
        <v>#DIV/0!</v>
      </c>
      <c r="I121" s="26" t="e">
        <f t="shared" si="102"/>
        <v>#DIV/0!</v>
      </c>
      <c r="K121" s="28">
        <f>'총인건비 기준 계산기'!$E$17</f>
        <v>0</v>
      </c>
      <c r="L121" s="28" t="e">
        <f t="shared" si="103"/>
        <v>#DIV/0!</v>
      </c>
      <c r="M121" s="47" t="e">
        <f t="shared" si="104"/>
        <v>#DIV/0!</v>
      </c>
      <c r="N121" s="3" t="e">
        <f t="shared" si="105"/>
        <v>#DIV/0!</v>
      </c>
    </row>
    <row r="122" spans="1:14" ht="23.1" hidden="1" customHeight="1" x14ac:dyDescent="0.3">
      <c r="A122" s="2" t="s">
        <v>14</v>
      </c>
      <c r="B122" s="26" t="e">
        <f t="shared" ref="B122:F122" si="115">B100</f>
        <v>#DIV/0!</v>
      </c>
      <c r="C122" s="26" t="e">
        <f t="shared" si="115"/>
        <v>#DIV/0!</v>
      </c>
      <c r="D122" s="26" t="e">
        <f t="shared" si="115"/>
        <v>#DIV/0!</v>
      </c>
      <c r="E122" s="26" t="e">
        <f t="shared" si="115"/>
        <v>#DIV/0!</v>
      </c>
      <c r="F122" s="26" t="e">
        <f t="shared" si="115"/>
        <v>#DIV/0!</v>
      </c>
      <c r="G122" s="29" t="e">
        <f t="shared" si="107"/>
        <v>#DIV/0!</v>
      </c>
      <c r="H122" s="25" t="e">
        <f t="shared" si="101"/>
        <v>#DIV/0!</v>
      </c>
      <c r="I122" s="26" t="e">
        <f t="shared" si="102"/>
        <v>#DIV/0!</v>
      </c>
      <c r="K122" s="28">
        <f>'총인건비 기준 계산기'!$E$18</f>
        <v>0</v>
      </c>
      <c r="L122" s="28" t="e">
        <f t="shared" si="103"/>
        <v>#DIV/0!</v>
      </c>
      <c r="M122" s="47" t="e">
        <f t="shared" si="104"/>
        <v>#DIV/0!</v>
      </c>
      <c r="N122" s="3" t="e">
        <f t="shared" si="105"/>
        <v>#DIV/0!</v>
      </c>
    </row>
    <row r="123" spans="1:14" ht="23.1" hidden="1" customHeight="1" x14ac:dyDescent="0.3">
      <c r="A123" s="2" t="s">
        <v>15</v>
      </c>
      <c r="B123" s="26" t="e">
        <f t="shared" ref="B123:F123" si="116">B101</f>
        <v>#DIV/0!</v>
      </c>
      <c r="C123" s="26" t="e">
        <f t="shared" si="116"/>
        <v>#DIV/0!</v>
      </c>
      <c r="D123" s="26" t="e">
        <f t="shared" si="116"/>
        <v>#DIV/0!</v>
      </c>
      <c r="E123" s="26" t="e">
        <f t="shared" si="116"/>
        <v>#DIV/0!</v>
      </c>
      <c r="F123" s="26" t="e">
        <f t="shared" si="116"/>
        <v>#DIV/0!</v>
      </c>
      <c r="G123" s="29" t="e">
        <f t="shared" si="107"/>
        <v>#DIV/0!</v>
      </c>
      <c r="H123" s="25" t="e">
        <f t="shared" si="101"/>
        <v>#DIV/0!</v>
      </c>
      <c r="I123" s="26" t="e">
        <f t="shared" si="102"/>
        <v>#DIV/0!</v>
      </c>
      <c r="K123" s="28">
        <f>'총인건비 기준 계산기'!$E$19</f>
        <v>0</v>
      </c>
      <c r="L123" s="28" t="e">
        <f t="shared" si="103"/>
        <v>#DIV/0!</v>
      </c>
      <c r="M123" s="47" t="e">
        <f t="shared" si="104"/>
        <v>#DIV/0!</v>
      </c>
      <c r="N123" s="3" t="e">
        <f t="shared" si="105"/>
        <v>#DIV/0!</v>
      </c>
    </row>
    <row r="124" spans="1:14" ht="23.1" hidden="1" customHeight="1" x14ac:dyDescent="0.3">
      <c r="A124" s="2" t="s">
        <v>16</v>
      </c>
      <c r="B124" s="26" t="e">
        <f t="shared" ref="B124:F124" si="117">B102</f>
        <v>#DIV/0!</v>
      </c>
      <c r="C124" s="26" t="e">
        <f t="shared" si="117"/>
        <v>#DIV/0!</v>
      </c>
      <c r="D124" s="26" t="e">
        <f t="shared" si="117"/>
        <v>#DIV/0!</v>
      </c>
      <c r="E124" s="26" t="e">
        <f t="shared" si="117"/>
        <v>#DIV/0!</v>
      </c>
      <c r="F124" s="26" t="e">
        <f t="shared" si="117"/>
        <v>#DIV/0!</v>
      </c>
      <c r="G124" s="29" t="e">
        <f t="shared" si="107"/>
        <v>#DIV/0!</v>
      </c>
      <c r="H124" s="25" t="e">
        <f t="shared" si="101"/>
        <v>#DIV/0!</v>
      </c>
      <c r="I124" s="26" t="e">
        <f t="shared" si="102"/>
        <v>#DIV/0!</v>
      </c>
      <c r="K124" s="28">
        <f>'총인건비 기준 계산기'!$E$20</f>
        <v>0</v>
      </c>
      <c r="L124" s="28" t="e">
        <f t="shared" si="103"/>
        <v>#DIV/0!</v>
      </c>
      <c r="M124" s="47" t="e">
        <f t="shared" si="104"/>
        <v>#DIV/0!</v>
      </c>
      <c r="N124" s="3" t="e">
        <f t="shared" si="105"/>
        <v>#DIV/0!</v>
      </c>
    </row>
    <row r="125" spans="1:14" ht="23.1" hidden="1" customHeight="1" x14ac:dyDescent="0.3">
      <c r="A125" s="2" t="s">
        <v>17</v>
      </c>
      <c r="B125" s="26" t="e">
        <f>IF($G$103&gt;0, B103-B108, B103)</f>
        <v>#DIV/0!</v>
      </c>
      <c r="C125" s="26" t="e">
        <f t="shared" ref="C125:F125" si="118">IF($G$103&gt;0, C103-C108, C103)</f>
        <v>#DIV/0!</v>
      </c>
      <c r="D125" s="26" t="e">
        <f t="shared" si="118"/>
        <v>#DIV/0!</v>
      </c>
      <c r="E125" s="26" t="e">
        <f t="shared" si="118"/>
        <v>#DIV/0!</v>
      </c>
      <c r="F125" s="26" t="e">
        <f t="shared" si="118"/>
        <v>#DIV/0!</v>
      </c>
      <c r="G125" s="29" t="e">
        <f t="shared" si="107"/>
        <v>#DIV/0!</v>
      </c>
      <c r="H125" s="25" t="e">
        <f t="shared" si="101"/>
        <v>#DIV/0!</v>
      </c>
      <c r="I125" s="26" t="e">
        <f t="shared" si="102"/>
        <v>#DIV/0!</v>
      </c>
      <c r="K125" s="28" t="e">
        <f>I125</f>
        <v>#DIV/0!</v>
      </c>
      <c r="L125" s="28" t="e">
        <f t="shared" si="103"/>
        <v>#DIV/0!</v>
      </c>
      <c r="M125" s="47" t="e">
        <f t="shared" si="104"/>
        <v>#DIV/0!</v>
      </c>
      <c r="N125" s="3" t="e">
        <f t="shared" si="105"/>
        <v>#DIV/0!</v>
      </c>
    </row>
    <row r="126" spans="1:14" ht="23.1" hidden="1" customHeight="1" x14ac:dyDescent="0.3">
      <c r="A126" s="2" t="s">
        <v>18</v>
      </c>
      <c r="B126" s="26" t="e">
        <f t="shared" ref="B126:F126" si="119">B104</f>
        <v>#DIV/0!</v>
      </c>
      <c r="C126" s="26" t="e">
        <f t="shared" si="119"/>
        <v>#DIV/0!</v>
      </c>
      <c r="D126" s="26" t="e">
        <f t="shared" si="119"/>
        <v>#DIV/0!</v>
      </c>
      <c r="E126" s="26" t="e">
        <f t="shared" si="119"/>
        <v>#DIV/0!</v>
      </c>
      <c r="F126" s="26" t="e">
        <f t="shared" si="119"/>
        <v>#DIV/0!</v>
      </c>
      <c r="G126" s="29" t="e">
        <f t="shared" si="107"/>
        <v>#DIV/0!</v>
      </c>
      <c r="H126" s="25" t="e">
        <f t="shared" si="101"/>
        <v>#DIV/0!</v>
      </c>
      <c r="I126" s="26" t="e">
        <f t="shared" si="102"/>
        <v>#DIV/0!</v>
      </c>
      <c r="K126" s="28" t="e">
        <f>I126</f>
        <v>#DIV/0!</v>
      </c>
      <c r="L126" s="28" t="e">
        <f t="shared" si="103"/>
        <v>#DIV/0!</v>
      </c>
      <c r="M126" s="47" t="e">
        <f t="shared" si="104"/>
        <v>#DIV/0!</v>
      </c>
      <c r="N126" s="3" t="e">
        <f t="shared" si="105"/>
        <v>#DIV/0!</v>
      </c>
    </row>
    <row r="127" spans="1:14" ht="23.1" hidden="1" customHeight="1" x14ac:dyDescent="0.3">
      <c r="A127" s="2" t="s">
        <v>19</v>
      </c>
      <c r="B127" s="26" t="e">
        <f t="shared" ref="B127:F127" si="120">B105</f>
        <v>#DIV/0!</v>
      </c>
      <c r="C127" s="26" t="e">
        <f t="shared" si="120"/>
        <v>#DIV/0!</v>
      </c>
      <c r="D127" s="26" t="e">
        <f t="shared" si="120"/>
        <v>#DIV/0!</v>
      </c>
      <c r="E127" s="26" t="e">
        <f t="shared" si="120"/>
        <v>#DIV/0!</v>
      </c>
      <c r="F127" s="26" t="e">
        <f t="shared" si="120"/>
        <v>#DIV/0!</v>
      </c>
      <c r="G127" s="29" t="e">
        <f t="shared" si="107"/>
        <v>#DIV/0!</v>
      </c>
      <c r="H127" s="25" t="e">
        <f t="shared" si="101"/>
        <v>#DIV/0!</v>
      </c>
      <c r="I127" s="26" t="e">
        <f t="shared" si="102"/>
        <v>#DIV/0!</v>
      </c>
      <c r="K127" s="28" t="e">
        <f>I127</f>
        <v>#DIV/0!</v>
      </c>
      <c r="L127" s="28" t="e">
        <f t="shared" si="103"/>
        <v>#DIV/0!</v>
      </c>
      <c r="M127" s="47" t="e">
        <f t="shared" si="104"/>
        <v>#DIV/0!</v>
      </c>
      <c r="N127" s="3" t="e">
        <f t="shared" si="105"/>
        <v>#DIV/0!</v>
      </c>
    </row>
    <row r="128" spans="1:14" ht="23.1" hidden="1" customHeight="1" x14ac:dyDescent="0.3">
      <c r="A128" s="2" t="s">
        <v>37</v>
      </c>
      <c r="B128" s="39" t="e">
        <f t="shared" ref="B128" si="121">SUM(B112:B127)</f>
        <v>#DIV/0!</v>
      </c>
      <c r="C128" s="39" t="e">
        <f t="shared" ref="C128:G128" si="122">SUM(C112:C127)</f>
        <v>#DIV/0!</v>
      </c>
      <c r="D128" s="39" t="e">
        <f t="shared" si="122"/>
        <v>#DIV/0!</v>
      </c>
      <c r="E128" s="39" t="e">
        <f t="shared" si="122"/>
        <v>#DIV/0!</v>
      </c>
      <c r="F128" s="39" t="e">
        <f t="shared" si="122"/>
        <v>#DIV/0!</v>
      </c>
      <c r="G128" s="39" t="e">
        <f t="shared" si="122"/>
        <v>#DIV/0!</v>
      </c>
      <c r="H128" s="40" t="e">
        <f>SUM(H112:H127)</f>
        <v>#DIV/0!</v>
      </c>
      <c r="I128" s="39" t="e">
        <f t="shared" ref="I128" si="123">SUM(I112:I127)</f>
        <v>#DIV/0!</v>
      </c>
      <c r="L128" s="30" t="e">
        <f>SUM(L112:L127)</f>
        <v>#DIV/0!</v>
      </c>
      <c r="M128" s="30">
        <f>COUNTIF(M112:M127, "양")</f>
        <v>0</v>
      </c>
    </row>
    <row r="129" spans="1:9" ht="23.1" hidden="1" customHeight="1" thickBot="1" x14ac:dyDescent="0.35"/>
    <row r="130" spans="1:9" ht="23.1" hidden="1" customHeight="1" x14ac:dyDescent="0.3">
      <c r="A130" s="5">
        <v>4</v>
      </c>
      <c r="B130" s="103" t="s">
        <v>30</v>
      </c>
      <c r="C130" s="104"/>
      <c r="D130" s="104"/>
      <c r="E130" s="105"/>
      <c r="F130" s="100" t="s">
        <v>31</v>
      </c>
      <c r="G130" s="107" t="s">
        <v>38</v>
      </c>
      <c r="H130" s="108"/>
      <c r="I130" s="109" t="s">
        <v>32</v>
      </c>
    </row>
    <row r="131" spans="1:9" ht="23.1" hidden="1" customHeight="1" thickBot="1" x14ac:dyDescent="0.35">
      <c r="B131" s="6" t="s">
        <v>1</v>
      </c>
      <c r="C131" s="7" t="s">
        <v>0</v>
      </c>
      <c r="D131" s="7" t="s">
        <v>2</v>
      </c>
      <c r="E131" s="8" t="s">
        <v>3</v>
      </c>
      <c r="F131" s="106"/>
      <c r="G131" s="6" t="s">
        <v>39</v>
      </c>
      <c r="H131" s="24" t="s">
        <v>40</v>
      </c>
      <c r="I131" s="110"/>
    </row>
    <row r="132" spans="1:9" ht="23.1" hidden="1" customHeight="1" x14ac:dyDescent="0.3">
      <c r="A132" s="2" t="s">
        <v>4</v>
      </c>
      <c r="B132" s="26" t="e">
        <f>ROUND($B$149*H132, -1)</f>
        <v>#DIV/0!</v>
      </c>
      <c r="C132" s="26" t="e">
        <f>ROUND($C$149*H132, -1)</f>
        <v>#DIV/0!</v>
      </c>
      <c r="D132" s="26" t="e">
        <f>ROUND($D$149*H132, -1)</f>
        <v>#DIV/0!</v>
      </c>
      <c r="E132" s="26" t="e">
        <f>ROUND($E$149*H132, -1)</f>
        <v>#DIV/0!</v>
      </c>
      <c r="F132" s="26" t="e">
        <f>ROUND($F$149*H132, -1)</f>
        <v>#DIV/0!</v>
      </c>
      <c r="G132" s="27" t="e">
        <f>IF($M$128&gt;0, IF(M112="양", G112-10, G112), IF(L112&lt;-10, G112+10,G112))</f>
        <v>#DIV/0!</v>
      </c>
      <c r="H132" s="25" t="e">
        <f>G132/$G$148</f>
        <v>#DIV/0!</v>
      </c>
      <c r="I132" s="26" t="e">
        <f>B132+C132+D132+E132+F132+G132</f>
        <v>#DIV/0!</v>
      </c>
    </row>
    <row r="133" spans="1:9" ht="23.1" hidden="1" customHeight="1" x14ac:dyDescent="0.3">
      <c r="A133" s="2" t="s">
        <v>5</v>
      </c>
      <c r="B133" s="26" t="e">
        <f t="shared" ref="B133:B147" si="124">ROUND($B$149*H133, -1)</f>
        <v>#DIV/0!</v>
      </c>
      <c r="C133" s="26" t="e">
        <f t="shared" ref="C133:C147" si="125">ROUND($C$149*H133, -1)</f>
        <v>#DIV/0!</v>
      </c>
      <c r="D133" s="26" t="e">
        <f t="shared" ref="D133:D147" si="126">ROUND($D$149*H133, -1)</f>
        <v>#DIV/0!</v>
      </c>
      <c r="E133" s="26" t="e">
        <f t="shared" ref="E133:E147" si="127">ROUND($E$149*H133, -1)</f>
        <v>#DIV/0!</v>
      </c>
      <c r="F133" s="26" t="e">
        <f t="shared" ref="F133:F147" si="128">ROUND($F$149*H133, -1)</f>
        <v>#DIV/0!</v>
      </c>
      <c r="G133" s="27" t="e">
        <f t="shared" ref="G133:G147" si="129">IF($M$128&gt;0, IF(M113="양", G113-10, G113), IF(L113&lt;-10, G113+10,G113))</f>
        <v>#DIV/0!</v>
      </c>
      <c r="H133" s="25" t="e">
        <f t="shared" ref="H133:H147" si="130">G133/$G$148</f>
        <v>#DIV/0!</v>
      </c>
      <c r="I133" s="26" t="e">
        <f t="shared" ref="I133:I147" si="131">B133+C133+D133+E133+F133+G133</f>
        <v>#DIV/0!</v>
      </c>
    </row>
    <row r="134" spans="1:9" ht="23.1" hidden="1" customHeight="1" x14ac:dyDescent="0.3">
      <c r="A134" s="2" t="s">
        <v>33</v>
      </c>
      <c r="B134" s="26" t="e">
        <f t="shared" si="124"/>
        <v>#DIV/0!</v>
      </c>
      <c r="C134" s="26" t="e">
        <f t="shared" si="125"/>
        <v>#DIV/0!</v>
      </c>
      <c r="D134" s="26" t="e">
        <f t="shared" si="126"/>
        <v>#DIV/0!</v>
      </c>
      <c r="E134" s="26" t="e">
        <f t="shared" si="127"/>
        <v>#DIV/0!</v>
      </c>
      <c r="F134" s="26" t="e">
        <f t="shared" si="128"/>
        <v>#DIV/0!</v>
      </c>
      <c r="G134" s="27" t="e">
        <f t="shared" si="129"/>
        <v>#DIV/0!</v>
      </c>
      <c r="H134" s="25" t="e">
        <f t="shared" si="130"/>
        <v>#DIV/0!</v>
      </c>
      <c r="I134" s="26" t="e">
        <f t="shared" si="131"/>
        <v>#DIV/0!</v>
      </c>
    </row>
    <row r="135" spans="1:9" ht="23.1" hidden="1" customHeight="1" x14ac:dyDescent="0.3">
      <c r="A135" s="2" t="s">
        <v>7</v>
      </c>
      <c r="B135" s="26" t="e">
        <f t="shared" si="124"/>
        <v>#DIV/0!</v>
      </c>
      <c r="C135" s="26" t="e">
        <f t="shared" si="125"/>
        <v>#DIV/0!</v>
      </c>
      <c r="D135" s="26" t="e">
        <f t="shared" si="126"/>
        <v>#DIV/0!</v>
      </c>
      <c r="E135" s="26" t="e">
        <f t="shared" si="127"/>
        <v>#DIV/0!</v>
      </c>
      <c r="F135" s="26" t="e">
        <f t="shared" si="128"/>
        <v>#DIV/0!</v>
      </c>
      <c r="G135" s="27" t="e">
        <f t="shared" si="129"/>
        <v>#DIV/0!</v>
      </c>
      <c r="H135" s="25" t="e">
        <f t="shared" si="130"/>
        <v>#DIV/0!</v>
      </c>
      <c r="I135" s="26" t="e">
        <f t="shared" si="131"/>
        <v>#DIV/0!</v>
      </c>
    </row>
    <row r="136" spans="1:9" ht="23.1" hidden="1" customHeight="1" x14ac:dyDescent="0.3">
      <c r="A136" s="2" t="s">
        <v>8</v>
      </c>
      <c r="B136" s="26" t="e">
        <f t="shared" si="124"/>
        <v>#DIV/0!</v>
      </c>
      <c r="C136" s="26" t="e">
        <f t="shared" si="125"/>
        <v>#DIV/0!</v>
      </c>
      <c r="D136" s="26" t="e">
        <f t="shared" si="126"/>
        <v>#DIV/0!</v>
      </c>
      <c r="E136" s="26" t="e">
        <f t="shared" si="127"/>
        <v>#DIV/0!</v>
      </c>
      <c r="F136" s="26" t="e">
        <f t="shared" si="128"/>
        <v>#DIV/0!</v>
      </c>
      <c r="G136" s="27" t="e">
        <f t="shared" si="129"/>
        <v>#DIV/0!</v>
      </c>
      <c r="H136" s="25" t="e">
        <f t="shared" si="130"/>
        <v>#DIV/0!</v>
      </c>
      <c r="I136" s="26" t="e">
        <f t="shared" si="131"/>
        <v>#DIV/0!</v>
      </c>
    </row>
    <row r="137" spans="1:9" ht="23.1" hidden="1" customHeight="1" x14ac:dyDescent="0.3">
      <c r="A137" s="2" t="s">
        <v>9</v>
      </c>
      <c r="B137" s="26" t="e">
        <f t="shared" si="124"/>
        <v>#DIV/0!</v>
      </c>
      <c r="C137" s="26" t="e">
        <f t="shared" si="125"/>
        <v>#DIV/0!</v>
      </c>
      <c r="D137" s="26" t="e">
        <f t="shared" si="126"/>
        <v>#DIV/0!</v>
      </c>
      <c r="E137" s="26" t="e">
        <f t="shared" si="127"/>
        <v>#DIV/0!</v>
      </c>
      <c r="F137" s="26" t="e">
        <f t="shared" si="128"/>
        <v>#DIV/0!</v>
      </c>
      <c r="G137" s="27" t="e">
        <f t="shared" si="129"/>
        <v>#DIV/0!</v>
      </c>
      <c r="H137" s="25" t="e">
        <f t="shared" si="130"/>
        <v>#DIV/0!</v>
      </c>
      <c r="I137" s="26" t="e">
        <f t="shared" si="131"/>
        <v>#DIV/0!</v>
      </c>
    </row>
    <row r="138" spans="1:9" ht="23.1" hidden="1" customHeight="1" x14ac:dyDescent="0.3">
      <c r="A138" s="2" t="s">
        <v>10</v>
      </c>
      <c r="B138" s="26" t="e">
        <f t="shared" si="124"/>
        <v>#DIV/0!</v>
      </c>
      <c r="C138" s="26" t="e">
        <f t="shared" si="125"/>
        <v>#DIV/0!</v>
      </c>
      <c r="D138" s="26" t="e">
        <f t="shared" si="126"/>
        <v>#DIV/0!</v>
      </c>
      <c r="E138" s="26" t="e">
        <f t="shared" si="127"/>
        <v>#DIV/0!</v>
      </c>
      <c r="F138" s="26" t="e">
        <f t="shared" si="128"/>
        <v>#DIV/0!</v>
      </c>
      <c r="G138" s="27" t="e">
        <f t="shared" si="129"/>
        <v>#DIV/0!</v>
      </c>
      <c r="H138" s="25" t="e">
        <f t="shared" si="130"/>
        <v>#DIV/0!</v>
      </c>
      <c r="I138" s="26" t="e">
        <f t="shared" si="131"/>
        <v>#DIV/0!</v>
      </c>
    </row>
    <row r="139" spans="1:9" ht="23.1" hidden="1" customHeight="1" x14ac:dyDescent="0.3">
      <c r="A139" s="2" t="s">
        <v>11</v>
      </c>
      <c r="B139" s="26" t="e">
        <f t="shared" si="124"/>
        <v>#DIV/0!</v>
      </c>
      <c r="C139" s="26" t="e">
        <f t="shared" si="125"/>
        <v>#DIV/0!</v>
      </c>
      <c r="D139" s="26" t="e">
        <f t="shared" si="126"/>
        <v>#DIV/0!</v>
      </c>
      <c r="E139" s="26" t="e">
        <f t="shared" si="127"/>
        <v>#DIV/0!</v>
      </c>
      <c r="F139" s="26" t="e">
        <f t="shared" si="128"/>
        <v>#DIV/0!</v>
      </c>
      <c r="G139" s="27" t="e">
        <f t="shared" si="129"/>
        <v>#DIV/0!</v>
      </c>
      <c r="H139" s="25" t="e">
        <f t="shared" si="130"/>
        <v>#DIV/0!</v>
      </c>
      <c r="I139" s="26" t="e">
        <f t="shared" si="131"/>
        <v>#DIV/0!</v>
      </c>
    </row>
    <row r="140" spans="1:9" ht="23.1" hidden="1" customHeight="1" x14ac:dyDescent="0.3">
      <c r="A140" s="2" t="s">
        <v>12</v>
      </c>
      <c r="B140" s="26" t="e">
        <f t="shared" si="124"/>
        <v>#DIV/0!</v>
      </c>
      <c r="C140" s="26" t="e">
        <f t="shared" si="125"/>
        <v>#DIV/0!</v>
      </c>
      <c r="D140" s="26" t="e">
        <f t="shared" si="126"/>
        <v>#DIV/0!</v>
      </c>
      <c r="E140" s="26" t="e">
        <f t="shared" si="127"/>
        <v>#DIV/0!</v>
      </c>
      <c r="F140" s="26" t="e">
        <f t="shared" si="128"/>
        <v>#DIV/0!</v>
      </c>
      <c r="G140" s="27" t="e">
        <f t="shared" si="129"/>
        <v>#DIV/0!</v>
      </c>
      <c r="H140" s="25" t="e">
        <f t="shared" si="130"/>
        <v>#DIV/0!</v>
      </c>
      <c r="I140" s="26" t="e">
        <f t="shared" si="131"/>
        <v>#DIV/0!</v>
      </c>
    </row>
    <row r="141" spans="1:9" ht="23.1" hidden="1" customHeight="1" x14ac:dyDescent="0.3">
      <c r="A141" s="2" t="s">
        <v>13</v>
      </c>
      <c r="B141" s="26" t="e">
        <f t="shared" si="124"/>
        <v>#DIV/0!</v>
      </c>
      <c r="C141" s="26" t="e">
        <f t="shared" si="125"/>
        <v>#DIV/0!</v>
      </c>
      <c r="D141" s="26" t="e">
        <f t="shared" si="126"/>
        <v>#DIV/0!</v>
      </c>
      <c r="E141" s="26" t="e">
        <f t="shared" si="127"/>
        <v>#DIV/0!</v>
      </c>
      <c r="F141" s="26" t="e">
        <f t="shared" si="128"/>
        <v>#DIV/0!</v>
      </c>
      <c r="G141" s="27" t="e">
        <f t="shared" si="129"/>
        <v>#DIV/0!</v>
      </c>
      <c r="H141" s="25" t="e">
        <f t="shared" si="130"/>
        <v>#DIV/0!</v>
      </c>
      <c r="I141" s="26" t="e">
        <f t="shared" si="131"/>
        <v>#DIV/0!</v>
      </c>
    </row>
    <row r="142" spans="1:9" ht="23.1" hidden="1" customHeight="1" x14ac:dyDescent="0.3">
      <c r="A142" s="2" t="s">
        <v>14</v>
      </c>
      <c r="B142" s="26" t="e">
        <f t="shared" si="124"/>
        <v>#DIV/0!</v>
      </c>
      <c r="C142" s="26" t="e">
        <f t="shared" si="125"/>
        <v>#DIV/0!</v>
      </c>
      <c r="D142" s="26" t="e">
        <f t="shared" si="126"/>
        <v>#DIV/0!</v>
      </c>
      <c r="E142" s="26" t="e">
        <f t="shared" si="127"/>
        <v>#DIV/0!</v>
      </c>
      <c r="F142" s="26" t="e">
        <f t="shared" si="128"/>
        <v>#DIV/0!</v>
      </c>
      <c r="G142" s="27" t="e">
        <f t="shared" si="129"/>
        <v>#DIV/0!</v>
      </c>
      <c r="H142" s="25" t="e">
        <f t="shared" si="130"/>
        <v>#DIV/0!</v>
      </c>
      <c r="I142" s="26" t="e">
        <f t="shared" si="131"/>
        <v>#DIV/0!</v>
      </c>
    </row>
    <row r="143" spans="1:9" ht="23.1" hidden="1" customHeight="1" x14ac:dyDescent="0.3">
      <c r="A143" s="2" t="s">
        <v>15</v>
      </c>
      <c r="B143" s="26" t="e">
        <f t="shared" si="124"/>
        <v>#DIV/0!</v>
      </c>
      <c r="C143" s="26" t="e">
        <f t="shared" si="125"/>
        <v>#DIV/0!</v>
      </c>
      <c r="D143" s="26" t="e">
        <f t="shared" si="126"/>
        <v>#DIV/0!</v>
      </c>
      <c r="E143" s="26" t="e">
        <f t="shared" si="127"/>
        <v>#DIV/0!</v>
      </c>
      <c r="F143" s="26" t="e">
        <f t="shared" si="128"/>
        <v>#DIV/0!</v>
      </c>
      <c r="G143" s="27" t="e">
        <f t="shared" si="129"/>
        <v>#DIV/0!</v>
      </c>
      <c r="H143" s="25" t="e">
        <f t="shared" si="130"/>
        <v>#DIV/0!</v>
      </c>
      <c r="I143" s="26" t="e">
        <f t="shared" si="131"/>
        <v>#DIV/0!</v>
      </c>
    </row>
    <row r="144" spans="1:9" ht="23.1" hidden="1" customHeight="1" x14ac:dyDescent="0.3">
      <c r="A144" s="2" t="s">
        <v>16</v>
      </c>
      <c r="B144" s="26" t="e">
        <f t="shared" si="124"/>
        <v>#DIV/0!</v>
      </c>
      <c r="C144" s="26" t="e">
        <f t="shared" si="125"/>
        <v>#DIV/0!</v>
      </c>
      <c r="D144" s="26" t="e">
        <f t="shared" si="126"/>
        <v>#DIV/0!</v>
      </c>
      <c r="E144" s="26" t="e">
        <f t="shared" si="127"/>
        <v>#DIV/0!</v>
      </c>
      <c r="F144" s="26" t="e">
        <f t="shared" si="128"/>
        <v>#DIV/0!</v>
      </c>
      <c r="G144" s="27" t="e">
        <f t="shared" si="129"/>
        <v>#DIV/0!</v>
      </c>
      <c r="H144" s="25" t="e">
        <f t="shared" si="130"/>
        <v>#DIV/0!</v>
      </c>
      <c r="I144" s="26" t="e">
        <f t="shared" si="131"/>
        <v>#DIV/0!</v>
      </c>
    </row>
    <row r="145" spans="1:14" ht="23.1" hidden="1" customHeight="1" x14ac:dyDescent="0.3">
      <c r="A145" s="2" t="s">
        <v>17</v>
      </c>
      <c r="B145" s="26" t="e">
        <f t="shared" si="124"/>
        <v>#DIV/0!</v>
      </c>
      <c r="C145" s="26" t="e">
        <f t="shared" si="125"/>
        <v>#DIV/0!</v>
      </c>
      <c r="D145" s="26" t="e">
        <f t="shared" si="126"/>
        <v>#DIV/0!</v>
      </c>
      <c r="E145" s="26" t="e">
        <f t="shared" si="127"/>
        <v>#DIV/0!</v>
      </c>
      <c r="F145" s="26" t="e">
        <f t="shared" si="128"/>
        <v>#DIV/0!</v>
      </c>
      <c r="G145" s="27" t="e">
        <f t="shared" si="129"/>
        <v>#DIV/0!</v>
      </c>
      <c r="H145" s="25" t="e">
        <f t="shared" si="130"/>
        <v>#DIV/0!</v>
      </c>
      <c r="I145" s="26" t="e">
        <f t="shared" si="131"/>
        <v>#DIV/0!</v>
      </c>
    </row>
    <row r="146" spans="1:14" ht="23.1" hidden="1" customHeight="1" x14ac:dyDescent="0.3">
      <c r="A146" s="2" t="s">
        <v>18</v>
      </c>
      <c r="B146" s="26" t="e">
        <f t="shared" si="124"/>
        <v>#DIV/0!</v>
      </c>
      <c r="C146" s="26" t="e">
        <f t="shared" si="125"/>
        <v>#DIV/0!</v>
      </c>
      <c r="D146" s="26" t="e">
        <f t="shared" si="126"/>
        <v>#DIV/0!</v>
      </c>
      <c r="E146" s="26" t="e">
        <f t="shared" si="127"/>
        <v>#DIV/0!</v>
      </c>
      <c r="F146" s="26" t="e">
        <f t="shared" si="128"/>
        <v>#DIV/0!</v>
      </c>
      <c r="G146" s="27" t="e">
        <f t="shared" si="129"/>
        <v>#DIV/0!</v>
      </c>
      <c r="H146" s="25" t="e">
        <f t="shared" si="130"/>
        <v>#DIV/0!</v>
      </c>
      <c r="I146" s="26" t="e">
        <f t="shared" si="131"/>
        <v>#DIV/0!</v>
      </c>
    </row>
    <row r="147" spans="1:14" ht="23.1" hidden="1" customHeight="1" x14ac:dyDescent="0.3">
      <c r="A147" s="2" t="s">
        <v>19</v>
      </c>
      <c r="B147" s="26" t="e">
        <f t="shared" si="124"/>
        <v>#DIV/0!</v>
      </c>
      <c r="C147" s="26" t="e">
        <f t="shared" si="125"/>
        <v>#DIV/0!</v>
      </c>
      <c r="D147" s="26" t="e">
        <f t="shared" si="126"/>
        <v>#DIV/0!</v>
      </c>
      <c r="E147" s="26" t="e">
        <f t="shared" si="127"/>
        <v>#DIV/0!</v>
      </c>
      <c r="F147" s="26" t="e">
        <f t="shared" si="128"/>
        <v>#DIV/0!</v>
      </c>
      <c r="G147" s="27" t="e">
        <f t="shared" si="129"/>
        <v>#DIV/0!</v>
      </c>
      <c r="H147" s="25" t="e">
        <f t="shared" si="130"/>
        <v>#DIV/0!</v>
      </c>
      <c r="I147" s="26" t="e">
        <f t="shared" si="131"/>
        <v>#DIV/0!</v>
      </c>
    </row>
    <row r="148" spans="1:14" ht="23.1" hidden="1" customHeight="1" x14ac:dyDescent="0.3">
      <c r="A148" s="3" t="s">
        <v>37</v>
      </c>
      <c r="B148" s="28" t="e">
        <f t="shared" ref="B148" si="132">SUM(B132:B147)</f>
        <v>#DIV/0!</v>
      </c>
      <c r="C148" s="28" t="e">
        <f t="shared" ref="C148:G148" si="133">SUM(C132:C147)</f>
        <v>#DIV/0!</v>
      </c>
      <c r="D148" s="28" t="e">
        <f t="shared" si="133"/>
        <v>#DIV/0!</v>
      </c>
      <c r="E148" s="28" t="e">
        <f t="shared" si="133"/>
        <v>#DIV/0!</v>
      </c>
      <c r="F148" s="28" t="e">
        <f t="shared" si="133"/>
        <v>#DIV/0!</v>
      </c>
      <c r="G148" s="28" t="e">
        <f t="shared" si="133"/>
        <v>#DIV/0!</v>
      </c>
      <c r="H148" s="31" t="e">
        <f>SUM(H132:H147)</f>
        <v>#DIV/0!</v>
      </c>
      <c r="I148" s="28" t="e">
        <f t="shared" ref="I148" si="134">SUM(I132:I147)</f>
        <v>#DIV/0!</v>
      </c>
    </row>
    <row r="149" spans="1:14" ht="23.1" hidden="1" customHeight="1" x14ac:dyDescent="0.3">
      <c r="A149" s="3" t="s">
        <v>41</v>
      </c>
      <c r="B149" s="28" t="e">
        <f>IF('총인건비 기준 계산기'!$B$8=TRUE, ROUNDDOWN(G149*'4대보험 요율'!$B$3, -1)+ROUNDDOWN(ROUNDDOWN(G149*'4대보험 요율'!$B$3, -1)*'4대보험 요율'!$E$3, -1), 0)</f>
        <v>#DIV/0!</v>
      </c>
      <c r="C149" s="28" t="e">
        <f>IF('총인건비 기준 계산기'!$B$9=TRUE, ROUNDDOWN(ROUNDDOWN(G149, -3)*'4대보험 요율'!$B$4, -1), 0)</f>
        <v>#DIV/0!</v>
      </c>
      <c r="D149" s="28" t="e">
        <f>IF('총인건비 기준 계산기'!$B$10=TRUE, ROUNDUP(G149*'4대보험 요율'!$B$5, -1), 0)</f>
        <v>#DIV/0!</v>
      </c>
      <c r="E149" s="28">
        <f>IF('총인건비 기준 계산기'!$B$11=TRUE, ROUNDUP(G149*'4대보험 요율'!$B$6, -1), 0)</f>
        <v>0</v>
      </c>
      <c r="F149" s="28" t="e">
        <f>IF('총인건비 기준 계산기'!$B$12=TRUE, ROUND(G149*'4대보험 요율'!$B$7, -1), 0)</f>
        <v>#DIV/0!</v>
      </c>
      <c r="G149" s="28" t="e">
        <f>G148</f>
        <v>#DIV/0!</v>
      </c>
      <c r="H149" s="32"/>
      <c r="I149" s="28"/>
    </row>
    <row r="150" spans="1:14" ht="23.1" hidden="1" customHeight="1" x14ac:dyDescent="0.3">
      <c r="A150" s="3" t="s">
        <v>42</v>
      </c>
      <c r="B150" s="28" t="e">
        <f>B148-B149</f>
        <v>#DIV/0!</v>
      </c>
      <c r="C150" s="28" t="e">
        <f t="shared" ref="C150:G150" si="135">C148-C149</f>
        <v>#DIV/0!</v>
      </c>
      <c r="D150" s="28" t="e">
        <f t="shared" si="135"/>
        <v>#DIV/0!</v>
      </c>
      <c r="E150" s="28" t="e">
        <f t="shared" si="135"/>
        <v>#DIV/0!</v>
      </c>
      <c r="F150" s="28" t="e">
        <f t="shared" si="135"/>
        <v>#DIV/0!</v>
      </c>
      <c r="G150" s="28" t="e">
        <f t="shared" si="135"/>
        <v>#DIV/0!</v>
      </c>
      <c r="H150" s="32"/>
      <c r="I150" s="28"/>
    </row>
    <row r="151" spans="1:14" ht="23.1" hidden="1" customHeight="1" thickBot="1" x14ac:dyDescent="0.35"/>
    <row r="152" spans="1:14" ht="23.1" hidden="1" customHeight="1" x14ac:dyDescent="0.3">
      <c r="A152" s="5">
        <v>4</v>
      </c>
      <c r="B152" s="103" t="s">
        <v>30</v>
      </c>
      <c r="C152" s="104"/>
      <c r="D152" s="104"/>
      <c r="E152" s="105"/>
      <c r="F152" s="100" t="s">
        <v>31</v>
      </c>
      <c r="G152" s="107" t="s">
        <v>38</v>
      </c>
      <c r="H152" s="108"/>
      <c r="I152" s="109" t="s">
        <v>32</v>
      </c>
    </row>
    <row r="153" spans="1:14" ht="23.1" hidden="1" customHeight="1" thickBot="1" x14ac:dyDescent="0.35">
      <c r="B153" s="6" t="s">
        <v>1</v>
      </c>
      <c r="C153" s="7" t="s">
        <v>0</v>
      </c>
      <c r="D153" s="7" t="s">
        <v>2</v>
      </c>
      <c r="E153" s="8" t="s">
        <v>3</v>
      </c>
      <c r="F153" s="106"/>
      <c r="G153" s="6" t="s">
        <v>39</v>
      </c>
      <c r="H153" s="24" t="s">
        <v>40</v>
      </c>
      <c r="I153" s="110"/>
      <c r="K153" s="2" t="s">
        <v>36</v>
      </c>
      <c r="L153" s="2" t="s">
        <v>47</v>
      </c>
      <c r="M153" s="2" t="s">
        <v>49</v>
      </c>
      <c r="N153" s="2" t="s">
        <v>44</v>
      </c>
    </row>
    <row r="154" spans="1:14" ht="23.1" hidden="1" customHeight="1" x14ac:dyDescent="0.3">
      <c r="A154" s="2" t="s">
        <v>4</v>
      </c>
      <c r="B154" s="26" t="e">
        <f>IF($G$145=0, B132-B150, B132)</f>
        <v>#DIV/0!</v>
      </c>
      <c r="C154" s="26" t="e">
        <f t="shared" ref="C154:F154" si="136">IF($G$145=0, C132-C150, C132)</f>
        <v>#DIV/0!</v>
      </c>
      <c r="D154" s="26" t="e">
        <f t="shared" si="136"/>
        <v>#DIV/0!</v>
      </c>
      <c r="E154" s="26" t="e">
        <f t="shared" si="136"/>
        <v>#DIV/0!</v>
      </c>
      <c r="F154" s="26" t="e">
        <f t="shared" si="136"/>
        <v>#DIV/0!</v>
      </c>
      <c r="G154" s="27" t="e">
        <f>G132</f>
        <v>#DIV/0!</v>
      </c>
      <c r="H154" s="25" t="e">
        <f>G154/$G$170</f>
        <v>#DIV/0!</v>
      </c>
      <c r="I154" s="26" t="e">
        <f>B154+C154+D154+E154+F154+G154</f>
        <v>#DIV/0!</v>
      </c>
      <c r="K154" s="28">
        <f>'총인건비 기준 계산기'!$E$8</f>
        <v>0</v>
      </c>
      <c r="L154" s="28" t="e">
        <f>I154-K154</f>
        <v>#DIV/0!</v>
      </c>
      <c r="M154" s="47" t="e">
        <f>IF(L154&lt;=0, "음", "양")</f>
        <v>#DIV/0!</v>
      </c>
      <c r="N154" s="3" t="e">
        <f>IF(L154=0, "O", "X")</f>
        <v>#DIV/0!</v>
      </c>
    </row>
    <row r="155" spans="1:14" ht="23.1" hidden="1" customHeight="1" x14ac:dyDescent="0.3">
      <c r="A155" s="2" t="s">
        <v>5</v>
      </c>
      <c r="B155" s="26" t="e">
        <f>B133</f>
        <v>#DIV/0!</v>
      </c>
      <c r="C155" s="26" t="e">
        <f t="shared" ref="C155:F155" si="137">C133</f>
        <v>#DIV/0!</v>
      </c>
      <c r="D155" s="26" t="e">
        <f t="shared" si="137"/>
        <v>#DIV/0!</v>
      </c>
      <c r="E155" s="26" t="e">
        <f t="shared" si="137"/>
        <v>#DIV/0!</v>
      </c>
      <c r="F155" s="26" t="e">
        <f t="shared" si="137"/>
        <v>#DIV/0!</v>
      </c>
      <c r="G155" s="29" t="e">
        <f>G133</f>
        <v>#DIV/0!</v>
      </c>
      <c r="H155" s="25" t="e">
        <f t="shared" ref="H155:H169" si="138">G155/$G$170</f>
        <v>#DIV/0!</v>
      </c>
      <c r="I155" s="26" t="e">
        <f t="shared" ref="I155:I169" si="139">B155+C155+D155+E155+F155+G155</f>
        <v>#DIV/0!</v>
      </c>
      <c r="K155" s="28">
        <f>'총인건비 기준 계산기'!$E$9</f>
        <v>0</v>
      </c>
      <c r="L155" s="28" t="e">
        <f t="shared" ref="L155:L169" si="140">I155-K155</f>
        <v>#DIV/0!</v>
      </c>
      <c r="M155" s="47" t="e">
        <f t="shared" ref="M155:M169" si="141">IF(L155&lt;=0, "음", "양")</f>
        <v>#DIV/0!</v>
      </c>
      <c r="N155" s="3" t="e">
        <f t="shared" ref="N155:N169" si="142">IF(L155=0, "O", "X")</f>
        <v>#DIV/0!</v>
      </c>
    </row>
    <row r="156" spans="1:14" ht="23.1" hidden="1" customHeight="1" x14ac:dyDescent="0.3">
      <c r="A156" s="2" t="s">
        <v>33</v>
      </c>
      <c r="B156" s="26" t="e">
        <f t="shared" ref="B156:F156" si="143">B134</f>
        <v>#DIV/0!</v>
      </c>
      <c r="C156" s="26" t="e">
        <f t="shared" si="143"/>
        <v>#DIV/0!</v>
      </c>
      <c r="D156" s="26" t="e">
        <f t="shared" si="143"/>
        <v>#DIV/0!</v>
      </c>
      <c r="E156" s="26" t="e">
        <f t="shared" si="143"/>
        <v>#DIV/0!</v>
      </c>
      <c r="F156" s="26" t="e">
        <f t="shared" si="143"/>
        <v>#DIV/0!</v>
      </c>
      <c r="G156" s="29" t="e">
        <f t="shared" ref="G156:G169" si="144">G134</f>
        <v>#DIV/0!</v>
      </c>
      <c r="H156" s="25" t="e">
        <f t="shared" si="138"/>
        <v>#DIV/0!</v>
      </c>
      <c r="I156" s="26" t="e">
        <f t="shared" si="139"/>
        <v>#DIV/0!</v>
      </c>
      <c r="K156" s="28">
        <f>'총인건비 기준 계산기'!$E$10</f>
        <v>0</v>
      </c>
      <c r="L156" s="28" t="e">
        <f t="shared" si="140"/>
        <v>#DIV/0!</v>
      </c>
      <c r="M156" s="47" t="e">
        <f t="shared" si="141"/>
        <v>#DIV/0!</v>
      </c>
      <c r="N156" s="3" t="e">
        <f t="shared" si="142"/>
        <v>#DIV/0!</v>
      </c>
    </row>
    <row r="157" spans="1:14" ht="23.1" hidden="1" customHeight="1" x14ac:dyDescent="0.3">
      <c r="A157" s="2" t="s">
        <v>7</v>
      </c>
      <c r="B157" s="26" t="e">
        <f t="shared" ref="B157:F157" si="145">B135</f>
        <v>#DIV/0!</v>
      </c>
      <c r="C157" s="26" t="e">
        <f t="shared" si="145"/>
        <v>#DIV/0!</v>
      </c>
      <c r="D157" s="26" t="e">
        <f t="shared" si="145"/>
        <v>#DIV/0!</v>
      </c>
      <c r="E157" s="26" t="e">
        <f t="shared" si="145"/>
        <v>#DIV/0!</v>
      </c>
      <c r="F157" s="26" t="e">
        <f t="shared" si="145"/>
        <v>#DIV/0!</v>
      </c>
      <c r="G157" s="29" t="e">
        <f t="shared" si="144"/>
        <v>#DIV/0!</v>
      </c>
      <c r="H157" s="25" t="e">
        <f t="shared" si="138"/>
        <v>#DIV/0!</v>
      </c>
      <c r="I157" s="26" t="e">
        <f t="shared" si="139"/>
        <v>#DIV/0!</v>
      </c>
      <c r="K157" s="28">
        <f>'총인건비 기준 계산기'!$E$11</f>
        <v>0</v>
      </c>
      <c r="L157" s="28" t="e">
        <f t="shared" si="140"/>
        <v>#DIV/0!</v>
      </c>
      <c r="M157" s="47" t="e">
        <f t="shared" si="141"/>
        <v>#DIV/0!</v>
      </c>
      <c r="N157" s="3" t="e">
        <f t="shared" si="142"/>
        <v>#DIV/0!</v>
      </c>
    </row>
    <row r="158" spans="1:14" ht="23.1" hidden="1" customHeight="1" x14ac:dyDescent="0.3">
      <c r="A158" s="2" t="s">
        <v>8</v>
      </c>
      <c r="B158" s="26" t="e">
        <f t="shared" ref="B158:F158" si="146">B136</f>
        <v>#DIV/0!</v>
      </c>
      <c r="C158" s="26" t="e">
        <f t="shared" si="146"/>
        <v>#DIV/0!</v>
      </c>
      <c r="D158" s="26" t="e">
        <f t="shared" si="146"/>
        <v>#DIV/0!</v>
      </c>
      <c r="E158" s="26" t="e">
        <f t="shared" si="146"/>
        <v>#DIV/0!</v>
      </c>
      <c r="F158" s="26" t="e">
        <f t="shared" si="146"/>
        <v>#DIV/0!</v>
      </c>
      <c r="G158" s="29" t="e">
        <f t="shared" si="144"/>
        <v>#DIV/0!</v>
      </c>
      <c r="H158" s="25" t="e">
        <f t="shared" si="138"/>
        <v>#DIV/0!</v>
      </c>
      <c r="I158" s="26" t="e">
        <f t="shared" si="139"/>
        <v>#DIV/0!</v>
      </c>
      <c r="K158" s="28">
        <f>'총인건비 기준 계산기'!$E$12</f>
        <v>0</v>
      </c>
      <c r="L158" s="28" t="e">
        <f t="shared" si="140"/>
        <v>#DIV/0!</v>
      </c>
      <c r="M158" s="47" t="e">
        <f t="shared" si="141"/>
        <v>#DIV/0!</v>
      </c>
      <c r="N158" s="3" t="e">
        <f t="shared" si="142"/>
        <v>#DIV/0!</v>
      </c>
    </row>
    <row r="159" spans="1:14" ht="23.1" hidden="1" customHeight="1" x14ac:dyDescent="0.3">
      <c r="A159" s="2" t="s">
        <v>9</v>
      </c>
      <c r="B159" s="26" t="e">
        <f t="shared" ref="B159:F159" si="147">B137</f>
        <v>#DIV/0!</v>
      </c>
      <c r="C159" s="26" t="e">
        <f t="shared" si="147"/>
        <v>#DIV/0!</v>
      </c>
      <c r="D159" s="26" t="e">
        <f t="shared" si="147"/>
        <v>#DIV/0!</v>
      </c>
      <c r="E159" s="26" t="e">
        <f t="shared" si="147"/>
        <v>#DIV/0!</v>
      </c>
      <c r="F159" s="26" t="e">
        <f t="shared" si="147"/>
        <v>#DIV/0!</v>
      </c>
      <c r="G159" s="29" t="e">
        <f t="shared" si="144"/>
        <v>#DIV/0!</v>
      </c>
      <c r="H159" s="25" t="e">
        <f t="shared" si="138"/>
        <v>#DIV/0!</v>
      </c>
      <c r="I159" s="26" t="e">
        <f t="shared" si="139"/>
        <v>#DIV/0!</v>
      </c>
      <c r="K159" s="28">
        <f>'총인건비 기준 계산기'!$E$13</f>
        <v>0</v>
      </c>
      <c r="L159" s="28" t="e">
        <f t="shared" si="140"/>
        <v>#DIV/0!</v>
      </c>
      <c r="M159" s="47" t="e">
        <f t="shared" si="141"/>
        <v>#DIV/0!</v>
      </c>
      <c r="N159" s="3" t="e">
        <f t="shared" si="142"/>
        <v>#DIV/0!</v>
      </c>
    </row>
    <row r="160" spans="1:14" ht="23.1" hidden="1" customHeight="1" x14ac:dyDescent="0.3">
      <c r="A160" s="2" t="s">
        <v>10</v>
      </c>
      <c r="B160" s="26" t="e">
        <f t="shared" ref="B160:F160" si="148">B138</f>
        <v>#DIV/0!</v>
      </c>
      <c r="C160" s="26" t="e">
        <f t="shared" si="148"/>
        <v>#DIV/0!</v>
      </c>
      <c r="D160" s="26" t="e">
        <f t="shared" si="148"/>
        <v>#DIV/0!</v>
      </c>
      <c r="E160" s="26" t="e">
        <f t="shared" si="148"/>
        <v>#DIV/0!</v>
      </c>
      <c r="F160" s="26" t="e">
        <f t="shared" si="148"/>
        <v>#DIV/0!</v>
      </c>
      <c r="G160" s="29" t="e">
        <f t="shared" si="144"/>
        <v>#DIV/0!</v>
      </c>
      <c r="H160" s="25" t="e">
        <f t="shared" si="138"/>
        <v>#DIV/0!</v>
      </c>
      <c r="I160" s="26" t="e">
        <f t="shared" si="139"/>
        <v>#DIV/0!</v>
      </c>
      <c r="K160" s="28">
        <f>'총인건비 기준 계산기'!$E$14</f>
        <v>0</v>
      </c>
      <c r="L160" s="28" t="e">
        <f t="shared" si="140"/>
        <v>#DIV/0!</v>
      </c>
      <c r="M160" s="47" t="e">
        <f t="shared" si="141"/>
        <v>#DIV/0!</v>
      </c>
      <c r="N160" s="3" t="e">
        <f t="shared" si="142"/>
        <v>#DIV/0!</v>
      </c>
    </row>
    <row r="161" spans="1:14" ht="23.1" hidden="1" customHeight="1" x14ac:dyDescent="0.3">
      <c r="A161" s="2" t="s">
        <v>11</v>
      </c>
      <c r="B161" s="26" t="e">
        <f t="shared" ref="B161:F161" si="149">B139</f>
        <v>#DIV/0!</v>
      </c>
      <c r="C161" s="26" t="e">
        <f t="shared" si="149"/>
        <v>#DIV/0!</v>
      </c>
      <c r="D161" s="26" t="e">
        <f t="shared" si="149"/>
        <v>#DIV/0!</v>
      </c>
      <c r="E161" s="26" t="e">
        <f t="shared" si="149"/>
        <v>#DIV/0!</v>
      </c>
      <c r="F161" s="26" t="e">
        <f t="shared" si="149"/>
        <v>#DIV/0!</v>
      </c>
      <c r="G161" s="29" t="e">
        <f t="shared" si="144"/>
        <v>#DIV/0!</v>
      </c>
      <c r="H161" s="25" t="e">
        <f t="shared" si="138"/>
        <v>#DIV/0!</v>
      </c>
      <c r="I161" s="26" t="e">
        <f t="shared" si="139"/>
        <v>#DIV/0!</v>
      </c>
      <c r="K161" s="28">
        <f>'총인건비 기준 계산기'!$E$15</f>
        <v>0</v>
      </c>
      <c r="L161" s="28" t="e">
        <f t="shared" si="140"/>
        <v>#DIV/0!</v>
      </c>
      <c r="M161" s="47" t="e">
        <f t="shared" si="141"/>
        <v>#DIV/0!</v>
      </c>
      <c r="N161" s="3" t="e">
        <f t="shared" si="142"/>
        <v>#DIV/0!</v>
      </c>
    </row>
    <row r="162" spans="1:14" ht="23.1" hidden="1" customHeight="1" x14ac:dyDescent="0.3">
      <c r="A162" s="2" t="s">
        <v>12</v>
      </c>
      <c r="B162" s="26" t="e">
        <f t="shared" ref="B162:F162" si="150">B140</f>
        <v>#DIV/0!</v>
      </c>
      <c r="C162" s="26" t="e">
        <f t="shared" si="150"/>
        <v>#DIV/0!</v>
      </c>
      <c r="D162" s="26" t="e">
        <f t="shared" si="150"/>
        <v>#DIV/0!</v>
      </c>
      <c r="E162" s="26" t="e">
        <f t="shared" si="150"/>
        <v>#DIV/0!</v>
      </c>
      <c r="F162" s="26" t="e">
        <f t="shared" si="150"/>
        <v>#DIV/0!</v>
      </c>
      <c r="G162" s="29" t="e">
        <f t="shared" si="144"/>
        <v>#DIV/0!</v>
      </c>
      <c r="H162" s="25" t="e">
        <f t="shared" si="138"/>
        <v>#DIV/0!</v>
      </c>
      <c r="I162" s="26" t="e">
        <f t="shared" si="139"/>
        <v>#DIV/0!</v>
      </c>
      <c r="K162" s="28">
        <f>'총인건비 기준 계산기'!$E$16</f>
        <v>0</v>
      </c>
      <c r="L162" s="28" t="e">
        <f t="shared" si="140"/>
        <v>#DIV/0!</v>
      </c>
      <c r="M162" s="47" t="e">
        <f t="shared" si="141"/>
        <v>#DIV/0!</v>
      </c>
      <c r="N162" s="3" t="e">
        <f t="shared" si="142"/>
        <v>#DIV/0!</v>
      </c>
    </row>
    <row r="163" spans="1:14" ht="23.1" hidden="1" customHeight="1" x14ac:dyDescent="0.3">
      <c r="A163" s="2" t="s">
        <v>13</v>
      </c>
      <c r="B163" s="26" t="e">
        <f t="shared" ref="B163:F163" si="151">B141</f>
        <v>#DIV/0!</v>
      </c>
      <c r="C163" s="26" t="e">
        <f t="shared" si="151"/>
        <v>#DIV/0!</v>
      </c>
      <c r="D163" s="26" t="e">
        <f t="shared" si="151"/>
        <v>#DIV/0!</v>
      </c>
      <c r="E163" s="26" t="e">
        <f t="shared" si="151"/>
        <v>#DIV/0!</v>
      </c>
      <c r="F163" s="26" t="e">
        <f t="shared" si="151"/>
        <v>#DIV/0!</v>
      </c>
      <c r="G163" s="29" t="e">
        <f t="shared" si="144"/>
        <v>#DIV/0!</v>
      </c>
      <c r="H163" s="25" t="e">
        <f t="shared" si="138"/>
        <v>#DIV/0!</v>
      </c>
      <c r="I163" s="26" t="e">
        <f t="shared" si="139"/>
        <v>#DIV/0!</v>
      </c>
      <c r="K163" s="28">
        <f>'총인건비 기준 계산기'!$E$17</f>
        <v>0</v>
      </c>
      <c r="L163" s="28" t="e">
        <f t="shared" si="140"/>
        <v>#DIV/0!</v>
      </c>
      <c r="M163" s="47" t="e">
        <f t="shared" si="141"/>
        <v>#DIV/0!</v>
      </c>
      <c r="N163" s="3" t="e">
        <f t="shared" si="142"/>
        <v>#DIV/0!</v>
      </c>
    </row>
    <row r="164" spans="1:14" ht="23.1" hidden="1" customHeight="1" x14ac:dyDescent="0.3">
      <c r="A164" s="2" t="s">
        <v>14</v>
      </c>
      <c r="B164" s="26" t="e">
        <f t="shared" ref="B164:F164" si="152">B142</f>
        <v>#DIV/0!</v>
      </c>
      <c r="C164" s="26" t="e">
        <f t="shared" si="152"/>
        <v>#DIV/0!</v>
      </c>
      <c r="D164" s="26" t="e">
        <f t="shared" si="152"/>
        <v>#DIV/0!</v>
      </c>
      <c r="E164" s="26" t="e">
        <f t="shared" si="152"/>
        <v>#DIV/0!</v>
      </c>
      <c r="F164" s="26" t="e">
        <f t="shared" si="152"/>
        <v>#DIV/0!</v>
      </c>
      <c r="G164" s="29" t="e">
        <f t="shared" si="144"/>
        <v>#DIV/0!</v>
      </c>
      <c r="H164" s="25" t="e">
        <f t="shared" si="138"/>
        <v>#DIV/0!</v>
      </c>
      <c r="I164" s="26" t="e">
        <f t="shared" si="139"/>
        <v>#DIV/0!</v>
      </c>
      <c r="K164" s="28">
        <f>'총인건비 기준 계산기'!$E$18</f>
        <v>0</v>
      </c>
      <c r="L164" s="28" t="e">
        <f t="shared" si="140"/>
        <v>#DIV/0!</v>
      </c>
      <c r="M164" s="47" t="e">
        <f t="shared" si="141"/>
        <v>#DIV/0!</v>
      </c>
      <c r="N164" s="3" t="e">
        <f t="shared" si="142"/>
        <v>#DIV/0!</v>
      </c>
    </row>
    <row r="165" spans="1:14" ht="23.1" hidden="1" customHeight="1" x14ac:dyDescent="0.3">
      <c r="A165" s="2" t="s">
        <v>15</v>
      </c>
      <c r="B165" s="26" t="e">
        <f t="shared" ref="B165:F165" si="153">B143</f>
        <v>#DIV/0!</v>
      </c>
      <c r="C165" s="26" t="e">
        <f t="shared" si="153"/>
        <v>#DIV/0!</v>
      </c>
      <c r="D165" s="26" t="e">
        <f t="shared" si="153"/>
        <v>#DIV/0!</v>
      </c>
      <c r="E165" s="26" t="e">
        <f t="shared" si="153"/>
        <v>#DIV/0!</v>
      </c>
      <c r="F165" s="26" t="e">
        <f t="shared" si="153"/>
        <v>#DIV/0!</v>
      </c>
      <c r="G165" s="29" t="e">
        <f t="shared" si="144"/>
        <v>#DIV/0!</v>
      </c>
      <c r="H165" s="25" t="e">
        <f t="shared" si="138"/>
        <v>#DIV/0!</v>
      </c>
      <c r="I165" s="26" t="e">
        <f t="shared" si="139"/>
        <v>#DIV/0!</v>
      </c>
      <c r="K165" s="28">
        <f>'총인건비 기준 계산기'!$E$19</f>
        <v>0</v>
      </c>
      <c r="L165" s="28" t="e">
        <f t="shared" si="140"/>
        <v>#DIV/0!</v>
      </c>
      <c r="M165" s="47" t="e">
        <f t="shared" si="141"/>
        <v>#DIV/0!</v>
      </c>
      <c r="N165" s="3" t="e">
        <f t="shared" si="142"/>
        <v>#DIV/0!</v>
      </c>
    </row>
    <row r="166" spans="1:14" ht="23.1" hidden="1" customHeight="1" x14ac:dyDescent="0.3">
      <c r="A166" s="2" t="s">
        <v>16</v>
      </c>
      <c r="B166" s="26" t="e">
        <f t="shared" ref="B166:F166" si="154">B144</f>
        <v>#DIV/0!</v>
      </c>
      <c r="C166" s="26" t="e">
        <f t="shared" si="154"/>
        <v>#DIV/0!</v>
      </c>
      <c r="D166" s="26" t="e">
        <f t="shared" si="154"/>
        <v>#DIV/0!</v>
      </c>
      <c r="E166" s="26" t="e">
        <f t="shared" si="154"/>
        <v>#DIV/0!</v>
      </c>
      <c r="F166" s="26" t="e">
        <f t="shared" si="154"/>
        <v>#DIV/0!</v>
      </c>
      <c r="G166" s="29" t="e">
        <f t="shared" si="144"/>
        <v>#DIV/0!</v>
      </c>
      <c r="H166" s="25" t="e">
        <f t="shared" si="138"/>
        <v>#DIV/0!</v>
      </c>
      <c r="I166" s="26" t="e">
        <f t="shared" si="139"/>
        <v>#DIV/0!</v>
      </c>
      <c r="K166" s="28">
        <f>'총인건비 기준 계산기'!$E$20</f>
        <v>0</v>
      </c>
      <c r="L166" s="28" t="e">
        <f t="shared" si="140"/>
        <v>#DIV/0!</v>
      </c>
      <c r="M166" s="47" t="e">
        <f t="shared" si="141"/>
        <v>#DIV/0!</v>
      </c>
      <c r="N166" s="3" t="e">
        <f t="shared" si="142"/>
        <v>#DIV/0!</v>
      </c>
    </row>
    <row r="167" spans="1:14" ht="23.1" hidden="1" customHeight="1" x14ac:dyDescent="0.3">
      <c r="A167" s="2" t="s">
        <v>17</v>
      </c>
      <c r="B167" s="26" t="e">
        <f>IF($G$145&gt;0, B145-B150, B145)</f>
        <v>#DIV/0!</v>
      </c>
      <c r="C167" s="26" t="e">
        <f t="shared" ref="C167:F167" si="155">IF($G$145&gt;0, C145-C150, C145)</f>
        <v>#DIV/0!</v>
      </c>
      <c r="D167" s="26" t="e">
        <f t="shared" si="155"/>
        <v>#DIV/0!</v>
      </c>
      <c r="E167" s="26" t="e">
        <f t="shared" si="155"/>
        <v>#DIV/0!</v>
      </c>
      <c r="F167" s="26" t="e">
        <f t="shared" si="155"/>
        <v>#DIV/0!</v>
      </c>
      <c r="G167" s="29" t="e">
        <f t="shared" si="144"/>
        <v>#DIV/0!</v>
      </c>
      <c r="H167" s="25" t="e">
        <f t="shared" si="138"/>
        <v>#DIV/0!</v>
      </c>
      <c r="I167" s="26" t="e">
        <f t="shared" si="139"/>
        <v>#DIV/0!</v>
      </c>
      <c r="K167" s="28" t="e">
        <f>I167</f>
        <v>#DIV/0!</v>
      </c>
      <c r="L167" s="28" t="e">
        <f t="shared" si="140"/>
        <v>#DIV/0!</v>
      </c>
      <c r="M167" s="47" t="e">
        <f t="shared" si="141"/>
        <v>#DIV/0!</v>
      </c>
      <c r="N167" s="3" t="e">
        <f t="shared" si="142"/>
        <v>#DIV/0!</v>
      </c>
    </row>
    <row r="168" spans="1:14" ht="23.1" hidden="1" customHeight="1" x14ac:dyDescent="0.3">
      <c r="A168" s="2" t="s">
        <v>18</v>
      </c>
      <c r="B168" s="26" t="e">
        <f t="shared" ref="B168:F168" si="156">B146</f>
        <v>#DIV/0!</v>
      </c>
      <c r="C168" s="26" t="e">
        <f t="shared" si="156"/>
        <v>#DIV/0!</v>
      </c>
      <c r="D168" s="26" t="e">
        <f t="shared" si="156"/>
        <v>#DIV/0!</v>
      </c>
      <c r="E168" s="26" t="e">
        <f t="shared" si="156"/>
        <v>#DIV/0!</v>
      </c>
      <c r="F168" s="26" t="e">
        <f t="shared" si="156"/>
        <v>#DIV/0!</v>
      </c>
      <c r="G168" s="29" t="e">
        <f t="shared" si="144"/>
        <v>#DIV/0!</v>
      </c>
      <c r="H168" s="25" t="e">
        <f t="shared" si="138"/>
        <v>#DIV/0!</v>
      </c>
      <c r="I168" s="26" t="e">
        <f t="shared" si="139"/>
        <v>#DIV/0!</v>
      </c>
      <c r="K168" s="28" t="e">
        <f>I168</f>
        <v>#DIV/0!</v>
      </c>
      <c r="L168" s="28" t="e">
        <f t="shared" si="140"/>
        <v>#DIV/0!</v>
      </c>
      <c r="M168" s="47" t="e">
        <f t="shared" si="141"/>
        <v>#DIV/0!</v>
      </c>
      <c r="N168" s="3" t="e">
        <f t="shared" si="142"/>
        <v>#DIV/0!</v>
      </c>
    </row>
    <row r="169" spans="1:14" ht="23.1" hidden="1" customHeight="1" x14ac:dyDescent="0.3">
      <c r="A169" s="2" t="s">
        <v>19</v>
      </c>
      <c r="B169" s="26" t="e">
        <f t="shared" ref="B169:F169" si="157">B147</f>
        <v>#DIV/0!</v>
      </c>
      <c r="C169" s="26" t="e">
        <f t="shared" si="157"/>
        <v>#DIV/0!</v>
      </c>
      <c r="D169" s="26" t="e">
        <f t="shared" si="157"/>
        <v>#DIV/0!</v>
      </c>
      <c r="E169" s="26" t="e">
        <f t="shared" si="157"/>
        <v>#DIV/0!</v>
      </c>
      <c r="F169" s="26" t="e">
        <f t="shared" si="157"/>
        <v>#DIV/0!</v>
      </c>
      <c r="G169" s="29" t="e">
        <f t="shared" si="144"/>
        <v>#DIV/0!</v>
      </c>
      <c r="H169" s="25" t="e">
        <f t="shared" si="138"/>
        <v>#DIV/0!</v>
      </c>
      <c r="I169" s="26" t="e">
        <f t="shared" si="139"/>
        <v>#DIV/0!</v>
      </c>
      <c r="K169" s="28" t="e">
        <f>I169</f>
        <v>#DIV/0!</v>
      </c>
      <c r="L169" s="28" t="e">
        <f t="shared" si="140"/>
        <v>#DIV/0!</v>
      </c>
      <c r="M169" s="47" t="e">
        <f t="shared" si="141"/>
        <v>#DIV/0!</v>
      </c>
      <c r="N169" s="3" t="e">
        <f t="shared" si="142"/>
        <v>#DIV/0!</v>
      </c>
    </row>
    <row r="170" spans="1:14" ht="23.1" hidden="1" customHeight="1" x14ac:dyDescent="0.3">
      <c r="A170" s="2" t="s">
        <v>37</v>
      </c>
      <c r="B170" s="39" t="e">
        <f t="shared" ref="B170" si="158">SUM(B154:B169)</f>
        <v>#DIV/0!</v>
      </c>
      <c r="C170" s="39" t="e">
        <f t="shared" ref="C170:G170" si="159">SUM(C154:C169)</f>
        <v>#DIV/0!</v>
      </c>
      <c r="D170" s="39" t="e">
        <f t="shared" si="159"/>
        <v>#DIV/0!</v>
      </c>
      <c r="E170" s="39" t="e">
        <f t="shared" si="159"/>
        <v>#DIV/0!</v>
      </c>
      <c r="F170" s="39" t="e">
        <f t="shared" si="159"/>
        <v>#DIV/0!</v>
      </c>
      <c r="G170" s="39" t="e">
        <f t="shared" si="159"/>
        <v>#DIV/0!</v>
      </c>
      <c r="H170" s="40" t="e">
        <f>SUM(H154:H169)</f>
        <v>#DIV/0!</v>
      </c>
      <c r="I170" s="39" t="e">
        <f t="shared" ref="I170" si="160">SUM(I154:I169)</f>
        <v>#DIV/0!</v>
      </c>
      <c r="L170" s="30" t="e">
        <f>SUM(L154:L169)</f>
        <v>#DIV/0!</v>
      </c>
      <c r="M170" s="30">
        <f>COUNTIF(M154:M169, "양")</f>
        <v>0</v>
      </c>
    </row>
    <row r="171" spans="1:14" ht="23.1" hidden="1" customHeight="1" thickBot="1" x14ac:dyDescent="0.35"/>
    <row r="172" spans="1:14" ht="23.1" hidden="1" customHeight="1" x14ac:dyDescent="0.3">
      <c r="A172" s="5">
        <v>5</v>
      </c>
      <c r="B172" s="103" t="s">
        <v>30</v>
      </c>
      <c r="C172" s="104"/>
      <c r="D172" s="104"/>
      <c r="E172" s="105"/>
      <c r="F172" s="100" t="s">
        <v>31</v>
      </c>
      <c r="G172" s="107" t="s">
        <v>38</v>
      </c>
      <c r="H172" s="108"/>
      <c r="I172" s="109" t="s">
        <v>32</v>
      </c>
    </row>
    <row r="173" spans="1:14" ht="23.1" hidden="1" customHeight="1" thickBot="1" x14ac:dyDescent="0.35">
      <c r="B173" s="6" t="s">
        <v>1</v>
      </c>
      <c r="C173" s="7" t="s">
        <v>0</v>
      </c>
      <c r="D173" s="7" t="s">
        <v>2</v>
      </c>
      <c r="E173" s="8" t="s">
        <v>3</v>
      </c>
      <c r="F173" s="106"/>
      <c r="G173" s="6" t="s">
        <v>39</v>
      </c>
      <c r="H173" s="24" t="s">
        <v>40</v>
      </c>
      <c r="I173" s="110"/>
    </row>
    <row r="174" spans="1:14" ht="23.1" hidden="1" customHeight="1" x14ac:dyDescent="0.3">
      <c r="A174" s="2" t="s">
        <v>4</v>
      </c>
      <c r="B174" s="26" t="e">
        <f>ROUND($B$191*H174, -1)</f>
        <v>#DIV/0!</v>
      </c>
      <c r="C174" s="26" t="e">
        <f>ROUND($C$191*H174, -1)</f>
        <v>#DIV/0!</v>
      </c>
      <c r="D174" s="26" t="e">
        <f>ROUND($D$191*H174, -1)</f>
        <v>#DIV/0!</v>
      </c>
      <c r="E174" s="26" t="e">
        <f>ROUND($E$191*H174, -1)</f>
        <v>#DIV/0!</v>
      </c>
      <c r="F174" s="26" t="e">
        <f>ROUND($F$191*H174, -1)</f>
        <v>#DIV/0!</v>
      </c>
      <c r="G174" s="27" t="e">
        <f>IF($M$170&gt;0, IF(M154="양", G154-10, G154), IF(L154&lt;-10, G154+10,G154))</f>
        <v>#DIV/0!</v>
      </c>
      <c r="H174" s="25" t="e">
        <f>G174/$G$190</f>
        <v>#DIV/0!</v>
      </c>
      <c r="I174" s="26" t="e">
        <f>B174+C174+D174+E174+F174+G174</f>
        <v>#DIV/0!</v>
      </c>
    </row>
    <row r="175" spans="1:14" ht="23.1" hidden="1" customHeight="1" x14ac:dyDescent="0.3">
      <c r="A175" s="2" t="s">
        <v>5</v>
      </c>
      <c r="B175" s="26" t="e">
        <f t="shared" ref="B175:B189" si="161">ROUND($B$191*H175, -1)</f>
        <v>#DIV/0!</v>
      </c>
      <c r="C175" s="26" t="e">
        <f t="shared" ref="C175:C189" si="162">ROUND($C$191*H175, -1)</f>
        <v>#DIV/0!</v>
      </c>
      <c r="D175" s="26" t="e">
        <f t="shared" ref="D175:D189" si="163">ROUND($D$191*H175, -1)</f>
        <v>#DIV/0!</v>
      </c>
      <c r="E175" s="26" t="e">
        <f t="shared" ref="E175:E189" si="164">ROUND($E$191*H175, -1)</f>
        <v>#DIV/0!</v>
      </c>
      <c r="F175" s="26" t="e">
        <f t="shared" ref="F175:F189" si="165">ROUND($F$191*H175, -1)</f>
        <v>#DIV/0!</v>
      </c>
      <c r="G175" s="27" t="e">
        <f t="shared" ref="G175:G189" si="166">IF($M$170&gt;0, IF(M155="양", G155-10, G155), IF(L155&lt;-10, G155+10,G155))</f>
        <v>#DIV/0!</v>
      </c>
      <c r="H175" s="25" t="e">
        <f t="shared" ref="H175:H189" si="167">G175/$G$190</f>
        <v>#DIV/0!</v>
      </c>
      <c r="I175" s="26" t="e">
        <f t="shared" ref="I175:I189" si="168">B175+C175+D175+E175+F175+G175</f>
        <v>#DIV/0!</v>
      </c>
    </row>
    <row r="176" spans="1:14" ht="23.1" hidden="1" customHeight="1" x14ac:dyDescent="0.3">
      <c r="A176" s="2" t="s">
        <v>33</v>
      </c>
      <c r="B176" s="26" t="e">
        <f t="shared" si="161"/>
        <v>#DIV/0!</v>
      </c>
      <c r="C176" s="26" t="e">
        <f t="shared" si="162"/>
        <v>#DIV/0!</v>
      </c>
      <c r="D176" s="26" t="e">
        <f t="shared" si="163"/>
        <v>#DIV/0!</v>
      </c>
      <c r="E176" s="26" t="e">
        <f t="shared" si="164"/>
        <v>#DIV/0!</v>
      </c>
      <c r="F176" s="26" t="e">
        <f t="shared" si="165"/>
        <v>#DIV/0!</v>
      </c>
      <c r="G176" s="27" t="e">
        <f t="shared" si="166"/>
        <v>#DIV/0!</v>
      </c>
      <c r="H176" s="25" t="e">
        <f t="shared" si="167"/>
        <v>#DIV/0!</v>
      </c>
      <c r="I176" s="26" t="e">
        <f t="shared" si="168"/>
        <v>#DIV/0!</v>
      </c>
    </row>
    <row r="177" spans="1:9" ht="23.1" hidden="1" customHeight="1" x14ac:dyDescent="0.3">
      <c r="A177" s="2" t="s">
        <v>7</v>
      </c>
      <c r="B177" s="26" t="e">
        <f t="shared" si="161"/>
        <v>#DIV/0!</v>
      </c>
      <c r="C177" s="26" t="e">
        <f t="shared" si="162"/>
        <v>#DIV/0!</v>
      </c>
      <c r="D177" s="26" t="e">
        <f t="shared" si="163"/>
        <v>#DIV/0!</v>
      </c>
      <c r="E177" s="26" t="e">
        <f t="shared" si="164"/>
        <v>#DIV/0!</v>
      </c>
      <c r="F177" s="26" t="e">
        <f t="shared" si="165"/>
        <v>#DIV/0!</v>
      </c>
      <c r="G177" s="27" t="e">
        <f t="shared" si="166"/>
        <v>#DIV/0!</v>
      </c>
      <c r="H177" s="25" t="e">
        <f t="shared" si="167"/>
        <v>#DIV/0!</v>
      </c>
      <c r="I177" s="26" t="e">
        <f t="shared" si="168"/>
        <v>#DIV/0!</v>
      </c>
    </row>
    <row r="178" spans="1:9" ht="23.1" hidden="1" customHeight="1" x14ac:dyDescent="0.3">
      <c r="A178" s="2" t="s">
        <v>8</v>
      </c>
      <c r="B178" s="26" t="e">
        <f t="shared" si="161"/>
        <v>#DIV/0!</v>
      </c>
      <c r="C178" s="26" t="e">
        <f t="shared" si="162"/>
        <v>#DIV/0!</v>
      </c>
      <c r="D178" s="26" t="e">
        <f t="shared" si="163"/>
        <v>#DIV/0!</v>
      </c>
      <c r="E178" s="26" t="e">
        <f t="shared" si="164"/>
        <v>#DIV/0!</v>
      </c>
      <c r="F178" s="26" t="e">
        <f t="shared" si="165"/>
        <v>#DIV/0!</v>
      </c>
      <c r="G178" s="27" t="e">
        <f t="shared" si="166"/>
        <v>#DIV/0!</v>
      </c>
      <c r="H178" s="25" t="e">
        <f t="shared" si="167"/>
        <v>#DIV/0!</v>
      </c>
      <c r="I178" s="26" t="e">
        <f t="shared" si="168"/>
        <v>#DIV/0!</v>
      </c>
    </row>
    <row r="179" spans="1:9" ht="23.1" hidden="1" customHeight="1" x14ac:dyDescent="0.3">
      <c r="A179" s="2" t="s">
        <v>9</v>
      </c>
      <c r="B179" s="26" t="e">
        <f t="shared" si="161"/>
        <v>#DIV/0!</v>
      </c>
      <c r="C179" s="26" t="e">
        <f t="shared" si="162"/>
        <v>#DIV/0!</v>
      </c>
      <c r="D179" s="26" t="e">
        <f t="shared" si="163"/>
        <v>#DIV/0!</v>
      </c>
      <c r="E179" s="26" t="e">
        <f t="shared" si="164"/>
        <v>#DIV/0!</v>
      </c>
      <c r="F179" s="26" t="e">
        <f t="shared" si="165"/>
        <v>#DIV/0!</v>
      </c>
      <c r="G179" s="27" t="e">
        <f t="shared" si="166"/>
        <v>#DIV/0!</v>
      </c>
      <c r="H179" s="25" t="e">
        <f t="shared" si="167"/>
        <v>#DIV/0!</v>
      </c>
      <c r="I179" s="26" t="e">
        <f t="shared" si="168"/>
        <v>#DIV/0!</v>
      </c>
    </row>
    <row r="180" spans="1:9" ht="23.1" hidden="1" customHeight="1" x14ac:dyDescent="0.3">
      <c r="A180" s="2" t="s">
        <v>10</v>
      </c>
      <c r="B180" s="26" t="e">
        <f t="shared" si="161"/>
        <v>#DIV/0!</v>
      </c>
      <c r="C180" s="26" t="e">
        <f t="shared" si="162"/>
        <v>#DIV/0!</v>
      </c>
      <c r="D180" s="26" t="e">
        <f t="shared" si="163"/>
        <v>#DIV/0!</v>
      </c>
      <c r="E180" s="26" t="e">
        <f t="shared" si="164"/>
        <v>#DIV/0!</v>
      </c>
      <c r="F180" s="26" t="e">
        <f t="shared" si="165"/>
        <v>#DIV/0!</v>
      </c>
      <c r="G180" s="27" t="e">
        <f t="shared" si="166"/>
        <v>#DIV/0!</v>
      </c>
      <c r="H180" s="25" t="e">
        <f t="shared" si="167"/>
        <v>#DIV/0!</v>
      </c>
      <c r="I180" s="26" t="e">
        <f t="shared" si="168"/>
        <v>#DIV/0!</v>
      </c>
    </row>
    <row r="181" spans="1:9" ht="23.1" hidden="1" customHeight="1" x14ac:dyDescent="0.3">
      <c r="A181" s="2" t="s">
        <v>11</v>
      </c>
      <c r="B181" s="26" t="e">
        <f t="shared" si="161"/>
        <v>#DIV/0!</v>
      </c>
      <c r="C181" s="26" t="e">
        <f t="shared" si="162"/>
        <v>#DIV/0!</v>
      </c>
      <c r="D181" s="26" t="e">
        <f t="shared" si="163"/>
        <v>#DIV/0!</v>
      </c>
      <c r="E181" s="26" t="e">
        <f t="shared" si="164"/>
        <v>#DIV/0!</v>
      </c>
      <c r="F181" s="26" t="e">
        <f t="shared" si="165"/>
        <v>#DIV/0!</v>
      </c>
      <c r="G181" s="27" t="e">
        <f t="shared" si="166"/>
        <v>#DIV/0!</v>
      </c>
      <c r="H181" s="25" t="e">
        <f t="shared" si="167"/>
        <v>#DIV/0!</v>
      </c>
      <c r="I181" s="26" t="e">
        <f t="shared" si="168"/>
        <v>#DIV/0!</v>
      </c>
    </row>
    <row r="182" spans="1:9" ht="23.1" hidden="1" customHeight="1" x14ac:dyDescent="0.3">
      <c r="A182" s="2" t="s">
        <v>12</v>
      </c>
      <c r="B182" s="26" t="e">
        <f t="shared" si="161"/>
        <v>#DIV/0!</v>
      </c>
      <c r="C182" s="26" t="e">
        <f t="shared" si="162"/>
        <v>#DIV/0!</v>
      </c>
      <c r="D182" s="26" t="e">
        <f t="shared" si="163"/>
        <v>#DIV/0!</v>
      </c>
      <c r="E182" s="26" t="e">
        <f t="shared" si="164"/>
        <v>#DIV/0!</v>
      </c>
      <c r="F182" s="26" t="e">
        <f t="shared" si="165"/>
        <v>#DIV/0!</v>
      </c>
      <c r="G182" s="27" t="e">
        <f t="shared" si="166"/>
        <v>#DIV/0!</v>
      </c>
      <c r="H182" s="25" t="e">
        <f t="shared" si="167"/>
        <v>#DIV/0!</v>
      </c>
      <c r="I182" s="26" t="e">
        <f t="shared" si="168"/>
        <v>#DIV/0!</v>
      </c>
    </row>
    <row r="183" spans="1:9" ht="23.1" hidden="1" customHeight="1" x14ac:dyDescent="0.3">
      <c r="A183" s="2" t="s">
        <v>13</v>
      </c>
      <c r="B183" s="26" t="e">
        <f t="shared" si="161"/>
        <v>#DIV/0!</v>
      </c>
      <c r="C183" s="26" t="e">
        <f t="shared" si="162"/>
        <v>#DIV/0!</v>
      </c>
      <c r="D183" s="26" t="e">
        <f t="shared" si="163"/>
        <v>#DIV/0!</v>
      </c>
      <c r="E183" s="26" t="e">
        <f t="shared" si="164"/>
        <v>#DIV/0!</v>
      </c>
      <c r="F183" s="26" t="e">
        <f t="shared" si="165"/>
        <v>#DIV/0!</v>
      </c>
      <c r="G183" s="27" t="e">
        <f t="shared" si="166"/>
        <v>#DIV/0!</v>
      </c>
      <c r="H183" s="25" t="e">
        <f t="shared" si="167"/>
        <v>#DIV/0!</v>
      </c>
      <c r="I183" s="26" t="e">
        <f t="shared" si="168"/>
        <v>#DIV/0!</v>
      </c>
    </row>
    <row r="184" spans="1:9" ht="23.1" hidden="1" customHeight="1" x14ac:dyDescent="0.3">
      <c r="A184" s="2" t="s">
        <v>14</v>
      </c>
      <c r="B184" s="26" t="e">
        <f t="shared" si="161"/>
        <v>#DIV/0!</v>
      </c>
      <c r="C184" s="26" t="e">
        <f t="shared" si="162"/>
        <v>#DIV/0!</v>
      </c>
      <c r="D184" s="26" t="e">
        <f t="shared" si="163"/>
        <v>#DIV/0!</v>
      </c>
      <c r="E184" s="26" t="e">
        <f t="shared" si="164"/>
        <v>#DIV/0!</v>
      </c>
      <c r="F184" s="26" t="e">
        <f t="shared" si="165"/>
        <v>#DIV/0!</v>
      </c>
      <c r="G184" s="27" t="e">
        <f t="shared" si="166"/>
        <v>#DIV/0!</v>
      </c>
      <c r="H184" s="25" t="e">
        <f t="shared" si="167"/>
        <v>#DIV/0!</v>
      </c>
      <c r="I184" s="26" t="e">
        <f t="shared" si="168"/>
        <v>#DIV/0!</v>
      </c>
    </row>
    <row r="185" spans="1:9" ht="23.1" hidden="1" customHeight="1" x14ac:dyDescent="0.3">
      <c r="A185" s="2" t="s">
        <v>15</v>
      </c>
      <c r="B185" s="26" t="e">
        <f t="shared" si="161"/>
        <v>#DIV/0!</v>
      </c>
      <c r="C185" s="26" t="e">
        <f t="shared" si="162"/>
        <v>#DIV/0!</v>
      </c>
      <c r="D185" s="26" t="e">
        <f t="shared" si="163"/>
        <v>#DIV/0!</v>
      </c>
      <c r="E185" s="26" t="e">
        <f t="shared" si="164"/>
        <v>#DIV/0!</v>
      </c>
      <c r="F185" s="26" t="e">
        <f t="shared" si="165"/>
        <v>#DIV/0!</v>
      </c>
      <c r="G185" s="27" t="e">
        <f t="shared" si="166"/>
        <v>#DIV/0!</v>
      </c>
      <c r="H185" s="25" t="e">
        <f t="shared" si="167"/>
        <v>#DIV/0!</v>
      </c>
      <c r="I185" s="26" t="e">
        <f t="shared" si="168"/>
        <v>#DIV/0!</v>
      </c>
    </row>
    <row r="186" spans="1:9" ht="23.1" hidden="1" customHeight="1" x14ac:dyDescent="0.3">
      <c r="A186" s="2" t="s">
        <v>16</v>
      </c>
      <c r="B186" s="26" t="e">
        <f t="shared" si="161"/>
        <v>#DIV/0!</v>
      </c>
      <c r="C186" s="26" t="e">
        <f t="shared" si="162"/>
        <v>#DIV/0!</v>
      </c>
      <c r="D186" s="26" t="e">
        <f t="shared" si="163"/>
        <v>#DIV/0!</v>
      </c>
      <c r="E186" s="26" t="e">
        <f t="shared" si="164"/>
        <v>#DIV/0!</v>
      </c>
      <c r="F186" s="26" t="e">
        <f t="shared" si="165"/>
        <v>#DIV/0!</v>
      </c>
      <c r="G186" s="27" t="e">
        <f t="shared" si="166"/>
        <v>#DIV/0!</v>
      </c>
      <c r="H186" s="25" t="e">
        <f t="shared" si="167"/>
        <v>#DIV/0!</v>
      </c>
      <c r="I186" s="26" t="e">
        <f t="shared" si="168"/>
        <v>#DIV/0!</v>
      </c>
    </row>
    <row r="187" spans="1:9" ht="23.1" hidden="1" customHeight="1" x14ac:dyDescent="0.3">
      <c r="A187" s="2" t="s">
        <v>17</v>
      </c>
      <c r="B187" s="26" t="e">
        <f t="shared" si="161"/>
        <v>#DIV/0!</v>
      </c>
      <c r="C187" s="26" t="e">
        <f t="shared" si="162"/>
        <v>#DIV/0!</v>
      </c>
      <c r="D187" s="26" t="e">
        <f t="shared" si="163"/>
        <v>#DIV/0!</v>
      </c>
      <c r="E187" s="26" t="e">
        <f t="shared" si="164"/>
        <v>#DIV/0!</v>
      </c>
      <c r="F187" s="26" t="e">
        <f t="shared" si="165"/>
        <v>#DIV/0!</v>
      </c>
      <c r="G187" s="27" t="e">
        <f t="shared" si="166"/>
        <v>#DIV/0!</v>
      </c>
      <c r="H187" s="25" t="e">
        <f t="shared" si="167"/>
        <v>#DIV/0!</v>
      </c>
      <c r="I187" s="26" t="e">
        <f t="shared" si="168"/>
        <v>#DIV/0!</v>
      </c>
    </row>
    <row r="188" spans="1:9" ht="23.1" hidden="1" customHeight="1" x14ac:dyDescent="0.3">
      <c r="A188" s="2" t="s">
        <v>18</v>
      </c>
      <c r="B188" s="26" t="e">
        <f t="shared" si="161"/>
        <v>#DIV/0!</v>
      </c>
      <c r="C188" s="26" t="e">
        <f t="shared" si="162"/>
        <v>#DIV/0!</v>
      </c>
      <c r="D188" s="26" t="e">
        <f t="shared" si="163"/>
        <v>#DIV/0!</v>
      </c>
      <c r="E188" s="26" t="e">
        <f t="shared" si="164"/>
        <v>#DIV/0!</v>
      </c>
      <c r="F188" s="26" t="e">
        <f t="shared" si="165"/>
        <v>#DIV/0!</v>
      </c>
      <c r="G188" s="27" t="e">
        <f t="shared" si="166"/>
        <v>#DIV/0!</v>
      </c>
      <c r="H188" s="25" t="e">
        <f t="shared" si="167"/>
        <v>#DIV/0!</v>
      </c>
      <c r="I188" s="26" t="e">
        <f t="shared" si="168"/>
        <v>#DIV/0!</v>
      </c>
    </row>
    <row r="189" spans="1:9" ht="23.1" hidden="1" customHeight="1" x14ac:dyDescent="0.3">
      <c r="A189" s="2" t="s">
        <v>19</v>
      </c>
      <c r="B189" s="26" t="e">
        <f t="shared" si="161"/>
        <v>#DIV/0!</v>
      </c>
      <c r="C189" s="26" t="e">
        <f t="shared" si="162"/>
        <v>#DIV/0!</v>
      </c>
      <c r="D189" s="26" t="e">
        <f t="shared" si="163"/>
        <v>#DIV/0!</v>
      </c>
      <c r="E189" s="26" t="e">
        <f t="shared" si="164"/>
        <v>#DIV/0!</v>
      </c>
      <c r="F189" s="26" t="e">
        <f t="shared" si="165"/>
        <v>#DIV/0!</v>
      </c>
      <c r="G189" s="27" t="e">
        <f t="shared" si="166"/>
        <v>#DIV/0!</v>
      </c>
      <c r="H189" s="25" t="e">
        <f t="shared" si="167"/>
        <v>#DIV/0!</v>
      </c>
      <c r="I189" s="26" t="e">
        <f t="shared" si="168"/>
        <v>#DIV/0!</v>
      </c>
    </row>
    <row r="190" spans="1:9" ht="23.1" hidden="1" customHeight="1" x14ac:dyDescent="0.3">
      <c r="A190" s="3" t="s">
        <v>37</v>
      </c>
      <c r="B190" s="28" t="e">
        <f t="shared" ref="B190" si="169">SUM(B174:B189)</f>
        <v>#DIV/0!</v>
      </c>
      <c r="C190" s="28" t="e">
        <f t="shared" ref="C190:G190" si="170">SUM(C174:C189)</f>
        <v>#DIV/0!</v>
      </c>
      <c r="D190" s="28" t="e">
        <f t="shared" si="170"/>
        <v>#DIV/0!</v>
      </c>
      <c r="E190" s="28" t="e">
        <f t="shared" si="170"/>
        <v>#DIV/0!</v>
      </c>
      <c r="F190" s="28" t="e">
        <f t="shared" si="170"/>
        <v>#DIV/0!</v>
      </c>
      <c r="G190" s="28" t="e">
        <f t="shared" si="170"/>
        <v>#DIV/0!</v>
      </c>
      <c r="H190" s="31" t="e">
        <f>SUM(H174:H189)</f>
        <v>#DIV/0!</v>
      </c>
      <c r="I190" s="28" t="e">
        <f t="shared" ref="I190" si="171">SUM(I174:I189)</f>
        <v>#DIV/0!</v>
      </c>
    </row>
    <row r="191" spans="1:9" ht="23.1" hidden="1" customHeight="1" x14ac:dyDescent="0.3">
      <c r="A191" s="3" t="s">
        <v>41</v>
      </c>
      <c r="B191" s="28" t="e">
        <f>IF('총인건비 기준 계산기'!$B$8=TRUE, ROUNDDOWN(G191*'4대보험 요율'!$B$3, -1)+ROUNDDOWN(ROUNDDOWN(G191*'4대보험 요율'!$B$3, -1)*'4대보험 요율'!$E$3, -1), 0)</f>
        <v>#DIV/0!</v>
      </c>
      <c r="C191" s="28" t="e">
        <f>IF('총인건비 기준 계산기'!$B$9=TRUE, ROUNDDOWN(ROUNDDOWN(G191, -3)*'4대보험 요율'!$B$4, -1), 0)</f>
        <v>#DIV/0!</v>
      </c>
      <c r="D191" s="28" t="e">
        <f>IF('총인건비 기준 계산기'!$B$10=TRUE, ROUNDUP(G191*'4대보험 요율'!$B$5, -1), 0)</f>
        <v>#DIV/0!</v>
      </c>
      <c r="E191" s="28">
        <f>IF('총인건비 기준 계산기'!$B$11=TRUE, ROUNDUP(G191*'4대보험 요율'!$B$6, -1), 0)</f>
        <v>0</v>
      </c>
      <c r="F191" s="28" t="e">
        <f>IF('총인건비 기준 계산기'!$B$12=TRUE, ROUND(G191*'4대보험 요율'!$B$7, -1), 0)</f>
        <v>#DIV/0!</v>
      </c>
      <c r="G191" s="28" t="e">
        <f>G190</f>
        <v>#DIV/0!</v>
      </c>
      <c r="H191" s="32"/>
      <c r="I191" s="28"/>
    </row>
    <row r="192" spans="1:9" ht="23.1" hidden="1" customHeight="1" x14ac:dyDescent="0.3">
      <c r="A192" s="3" t="s">
        <v>42</v>
      </c>
      <c r="B192" s="28" t="e">
        <f>B190-B191</f>
        <v>#DIV/0!</v>
      </c>
      <c r="C192" s="28" t="e">
        <f t="shared" ref="C192:G192" si="172">C190-C191</f>
        <v>#DIV/0!</v>
      </c>
      <c r="D192" s="28" t="e">
        <f t="shared" si="172"/>
        <v>#DIV/0!</v>
      </c>
      <c r="E192" s="28" t="e">
        <f t="shared" si="172"/>
        <v>#DIV/0!</v>
      </c>
      <c r="F192" s="28" t="e">
        <f t="shared" si="172"/>
        <v>#DIV/0!</v>
      </c>
      <c r="G192" s="28" t="e">
        <f t="shared" si="172"/>
        <v>#DIV/0!</v>
      </c>
      <c r="H192" s="32"/>
      <c r="I192" s="28"/>
    </row>
    <row r="193" spans="1:14" ht="23.1" hidden="1" customHeight="1" thickBot="1" x14ac:dyDescent="0.35"/>
    <row r="194" spans="1:14" ht="23.1" hidden="1" customHeight="1" x14ac:dyDescent="0.3">
      <c r="A194" s="5">
        <v>5</v>
      </c>
      <c r="B194" s="103" t="s">
        <v>30</v>
      </c>
      <c r="C194" s="104"/>
      <c r="D194" s="104"/>
      <c r="E194" s="105"/>
      <c r="F194" s="100" t="s">
        <v>31</v>
      </c>
      <c r="G194" s="107" t="s">
        <v>38</v>
      </c>
      <c r="H194" s="108"/>
      <c r="I194" s="109" t="s">
        <v>32</v>
      </c>
    </row>
    <row r="195" spans="1:14" ht="23.1" hidden="1" customHeight="1" thickBot="1" x14ac:dyDescent="0.35">
      <c r="B195" s="6" t="s">
        <v>1</v>
      </c>
      <c r="C195" s="7" t="s">
        <v>0</v>
      </c>
      <c r="D195" s="7" t="s">
        <v>2</v>
      </c>
      <c r="E195" s="8" t="s">
        <v>3</v>
      </c>
      <c r="F195" s="106"/>
      <c r="G195" s="6" t="s">
        <v>39</v>
      </c>
      <c r="H195" s="24" t="s">
        <v>40</v>
      </c>
      <c r="I195" s="110"/>
      <c r="K195" s="2" t="s">
        <v>36</v>
      </c>
      <c r="L195" s="2" t="s">
        <v>47</v>
      </c>
      <c r="M195" s="2" t="s">
        <v>49</v>
      </c>
      <c r="N195" s="2" t="s">
        <v>44</v>
      </c>
    </row>
    <row r="196" spans="1:14" ht="23.1" hidden="1" customHeight="1" x14ac:dyDescent="0.3">
      <c r="A196" s="2" t="s">
        <v>4</v>
      </c>
      <c r="B196" s="26" t="e">
        <f>IF($G$187=0, B174-B192, B174)</f>
        <v>#DIV/0!</v>
      </c>
      <c r="C196" s="26" t="e">
        <f t="shared" ref="C196:F196" si="173">IF($G$187=0, C174-C192, C174)</f>
        <v>#DIV/0!</v>
      </c>
      <c r="D196" s="26" t="e">
        <f t="shared" si="173"/>
        <v>#DIV/0!</v>
      </c>
      <c r="E196" s="26" t="e">
        <f t="shared" si="173"/>
        <v>#DIV/0!</v>
      </c>
      <c r="F196" s="26" t="e">
        <f t="shared" si="173"/>
        <v>#DIV/0!</v>
      </c>
      <c r="G196" s="27" t="e">
        <f>G174</f>
        <v>#DIV/0!</v>
      </c>
      <c r="H196" s="25" t="e">
        <f>G196/$G$212</f>
        <v>#DIV/0!</v>
      </c>
      <c r="I196" s="26" t="e">
        <f>B196+C196+D196+E196+F196+G196</f>
        <v>#DIV/0!</v>
      </c>
      <c r="K196" s="28">
        <f>'총인건비 기준 계산기'!$E$8</f>
        <v>0</v>
      </c>
      <c r="L196" s="28" t="e">
        <f>I196-K196</f>
        <v>#DIV/0!</v>
      </c>
      <c r="M196" s="47" t="e">
        <f>IF(L196&lt;=0, "음", "양")</f>
        <v>#DIV/0!</v>
      </c>
      <c r="N196" s="3" t="e">
        <f>IF(L196=0, "O", "X")</f>
        <v>#DIV/0!</v>
      </c>
    </row>
    <row r="197" spans="1:14" ht="23.1" hidden="1" customHeight="1" x14ac:dyDescent="0.3">
      <c r="A197" s="2" t="s">
        <v>5</v>
      </c>
      <c r="B197" s="26" t="e">
        <f>B175</f>
        <v>#DIV/0!</v>
      </c>
      <c r="C197" s="26" t="e">
        <f t="shared" ref="C197:F197" si="174">C175</f>
        <v>#DIV/0!</v>
      </c>
      <c r="D197" s="26" t="e">
        <f t="shared" si="174"/>
        <v>#DIV/0!</v>
      </c>
      <c r="E197" s="26" t="e">
        <f t="shared" si="174"/>
        <v>#DIV/0!</v>
      </c>
      <c r="F197" s="26" t="e">
        <f t="shared" si="174"/>
        <v>#DIV/0!</v>
      </c>
      <c r="G197" s="29" t="e">
        <f>G175</f>
        <v>#DIV/0!</v>
      </c>
      <c r="H197" s="25" t="e">
        <f t="shared" ref="H197:H211" si="175">G197/$G$212</f>
        <v>#DIV/0!</v>
      </c>
      <c r="I197" s="26" t="e">
        <f t="shared" ref="I197:I211" si="176">B197+C197+D197+E197+F197+G197</f>
        <v>#DIV/0!</v>
      </c>
      <c r="K197" s="28">
        <f>'총인건비 기준 계산기'!$E$9</f>
        <v>0</v>
      </c>
      <c r="L197" s="28" t="e">
        <f t="shared" ref="L197:L211" si="177">I197-K197</f>
        <v>#DIV/0!</v>
      </c>
      <c r="M197" s="47" t="e">
        <f t="shared" ref="M197:M211" si="178">IF(L197&lt;=0, "음", "양")</f>
        <v>#DIV/0!</v>
      </c>
      <c r="N197" s="3" t="e">
        <f t="shared" ref="N197:N211" si="179">IF(L197=0, "O", "X")</f>
        <v>#DIV/0!</v>
      </c>
    </row>
    <row r="198" spans="1:14" ht="23.1" hidden="1" customHeight="1" x14ac:dyDescent="0.3">
      <c r="A198" s="2" t="s">
        <v>33</v>
      </c>
      <c r="B198" s="26" t="e">
        <f t="shared" ref="B198:F198" si="180">B176</f>
        <v>#DIV/0!</v>
      </c>
      <c r="C198" s="26" t="e">
        <f t="shared" si="180"/>
        <v>#DIV/0!</v>
      </c>
      <c r="D198" s="26" t="e">
        <f t="shared" si="180"/>
        <v>#DIV/0!</v>
      </c>
      <c r="E198" s="26" t="e">
        <f t="shared" si="180"/>
        <v>#DIV/0!</v>
      </c>
      <c r="F198" s="26" t="e">
        <f t="shared" si="180"/>
        <v>#DIV/0!</v>
      </c>
      <c r="G198" s="29" t="e">
        <f t="shared" ref="G198:G211" si="181">G176</f>
        <v>#DIV/0!</v>
      </c>
      <c r="H198" s="25" t="e">
        <f t="shared" si="175"/>
        <v>#DIV/0!</v>
      </c>
      <c r="I198" s="26" t="e">
        <f t="shared" si="176"/>
        <v>#DIV/0!</v>
      </c>
      <c r="K198" s="28">
        <f>'총인건비 기준 계산기'!$E$10</f>
        <v>0</v>
      </c>
      <c r="L198" s="28" t="e">
        <f t="shared" si="177"/>
        <v>#DIV/0!</v>
      </c>
      <c r="M198" s="47" t="e">
        <f t="shared" si="178"/>
        <v>#DIV/0!</v>
      </c>
      <c r="N198" s="3" t="e">
        <f t="shared" si="179"/>
        <v>#DIV/0!</v>
      </c>
    </row>
    <row r="199" spans="1:14" ht="23.1" hidden="1" customHeight="1" x14ac:dyDescent="0.3">
      <c r="A199" s="2" t="s">
        <v>7</v>
      </c>
      <c r="B199" s="26" t="e">
        <f t="shared" ref="B199:F199" si="182">B177</f>
        <v>#DIV/0!</v>
      </c>
      <c r="C199" s="26" t="e">
        <f t="shared" si="182"/>
        <v>#DIV/0!</v>
      </c>
      <c r="D199" s="26" t="e">
        <f t="shared" si="182"/>
        <v>#DIV/0!</v>
      </c>
      <c r="E199" s="26" t="e">
        <f t="shared" si="182"/>
        <v>#DIV/0!</v>
      </c>
      <c r="F199" s="26" t="e">
        <f t="shared" si="182"/>
        <v>#DIV/0!</v>
      </c>
      <c r="G199" s="29" t="e">
        <f t="shared" si="181"/>
        <v>#DIV/0!</v>
      </c>
      <c r="H199" s="25" t="e">
        <f t="shared" si="175"/>
        <v>#DIV/0!</v>
      </c>
      <c r="I199" s="26" t="e">
        <f t="shared" si="176"/>
        <v>#DIV/0!</v>
      </c>
      <c r="K199" s="28">
        <f>'총인건비 기준 계산기'!$E$11</f>
        <v>0</v>
      </c>
      <c r="L199" s="28" t="e">
        <f t="shared" si="177"/>
        <v>#DIV/0!</v>
      </c>
      <c r="M199" s="47" t="e">
        <f t="shared" si="178"/>
        <v>#DIV/0!</v>
      </c>
      <c r="N199" s="3" t="e">
        <f t="shared" si="179"/>
        <v>#DIV/0!</v>
      </c>
    </row>
    <row r="200" spans="1:14" ht="23.1" hidden="1" customHeight="1" x14ac:dyDescent="0.3">
      <c r="A200" s="2" t="s">
        <v>8</v>
      </c>
      <c r="B200" s="26" t="e">
        <f t="shared" ref="B200:F200" si="183">B178</f>
        <v>#DIV/0!</v>
      </c>
      <c r="C200" s="26" t="e">
        <f t="shared" si="183"/>
        <v>#DIV/0!</v>
      </c>
      <c r="D200" s="26" t="e">
        <f t="shared" si="183"/>
        <v>#DIV/0!</v>
      </c>
      <c r="E200" s="26" t="e">
        <f t="shared" si="183"/>
        <v>#DIV/0!</v>
      </c>
      <c r="F200" s="26" t="e">
        <f t="shared" si="183"/>
        <v>#DIV/0!</v>
      </c>
      <c r="G200" s="29" t="e">
        <f t="shared" si="181"/>
        <v>#DIV/0!</v>
      </c>
      <c r="H200" s="25" t="e">
        <f t="shared" si="175"/>
        <v>#DIV/0!</v>
      </c>
      <c r="I200" s="26" t="e">
        <f t="shared" si="176"/>
        <v>#DIV/0!</v>
      </c>
      <c r="K200" s="28">
        <f>'총인건비 기준 계산기'!$E$12</f>
        <v>0</v>
      </c>
      <c r="L200" s="28" t="e">
        <f t="shared" si="177"/>
        <v>#DIV/0!</v>
      </c>
      <c r="M200" s="47" t="e">
        <f t="shared" si="178"/>
        <v>#DIV/0!</v>
      </c>
      <c r="N200" s="3" t="e">
        <f t="shared" si="179"/>
        <v>#DIV/0!</v>
      </c>
    </row>
    <row r="201" spans="1:14" ht="23.1" hidden="1" customHeight="1" x14ac:dyDescent="0.3">
      <c r="A201" s="2" t="s">
        <v>9</v>
      </c>
      <c r="B201" s="26" t="e">
        <f t="shared" ref="B201:F201" si="184">B179</f>
        <v>#DIV/0!</v>
      </c>
      <c r="C201" s="26" t="e">
        <f t="shared" si="184"/>
        <v>#DIV/0!</v>
      </c>
      <c r="D201" s="26" t="e">
        <f t="shared" si="184"/>
        <v>#DIV/0!</v>
      </c>
      <c r="E201" s="26" t="e">
        <f t="shared" si="184"/>
        <v>#DIV/0!</v>
      </c>
      <c r="F201" s="26" t="e">
        <f t="shared" si="184"/>
        <v>#DIV/0!</v>
      </c>
      <c r="G201" s="29" t="e">
        <f t="shared" si="181"/>
        <v>#DIV/0!</v>
      </c>
      <c r="H201" s="25" t="e">
        <f t="shared" si="175"/>
        <v>#DIV/0!</v>
      </c>
      <c r="I201" s="26" t="e">
        <f t="shared" si="176"/>
        <v>#DIV/0!</v>
      </c>
      <c r="K201" s="28">
        <f>'총인건비 기준 계산기'!$E$13</f>
        <v>0</v>
      </c>
      <c r="L201" s="28" t="e">
        <f t="shared" si="177"/>
        <v>#DIV/0!</v>
      </c>
      <c r="M201" s="47" t="e">
        <f t="shared" si="178"/>
        <v>#DIV/0!</v>
      </c>
      <c r="N201" s="3" t="e">
        <f t="shared" si="179"/>
        <v>#DIV/0!</v>
      </c>
    </row>
    <row r="202" spans="1:14" ht="23.1" hidden="1" customHeight="1" x14ac:dyDescent="0.3">
      <c r="A202" s="2" t="s">
        <v>10</v>
      </c>
      <c r="B202" s="26" t="e">
        <f t="shared" ref="B202:F202" si="185">B180</f>
        <v>#DIV/0!</v>
      </c>
      <c r="C202" s="26" t="e">
        <f t="shared" si="185"/>
        <v>#DIV/0!</v>
      </c>
      <c r="D202" s="26" t="e">
        <f t="shared" si="185"/>
        <v>#DIV/0!</v>
      </c>
      <c r="E202" s="26" t="e">
        <f t="shared" si="185"/>
        <v>#DIV/0!</v>
      </c>
      <c r="F202" s="26" t="e">
        <f t="shared" si="185"/>
        <v>#DIV/0!</v>
      </c>
      <c r="G202" s="29" t="e">
        <f t="shared" si="181"/>
        <v>#DIV/0!</v>
      </c>
      <c r="H202" s="25" t="e">
        <f t="shared" si="175"/>
        <v>#DIV/0!</v>
      </c>
      <c r="I202" s="26" t="e">
        <f t="shared" si="176"/>
        <v>#DIV/0!</v>
      </c>
      <c r="K202" s="28">
        <f>'총인건비 기준 계산기'!$E$14</f>
        <v>0</v>
      </c>
      <c r="L202" s="28" t="e">
        <f t="shared" si="177"/>
        <v>#DIV/0!</v>
      </c>
      <c r="M202" s="47" t="e">
        <f t="shared" si="178"/>
        <v>#DIV/0!</v>
      </c>
      <c r="N202" s="3" t="e">
        <f t="shared" si="179"/>
        <v>#DIV/0!</v>
      </c>
    </row>
    <row r="203" spans="1:14" ht="23.1" hidden="1" customHeight="1" x14ac:dyDescent="0.3">
      <c r="A203" s="2" t="s">
        <v>11</v>
      </c>
      <c r="B203" s="26" t="e">
        <f t="shared" ref="B203:F203" si="186">B181</f>
        <v>#DIV/0!</v>
      </c>
      <c r="C203" s="26" t="e">
        <f t="shared" si="186"/>
        <v>#DIV/0!</v>
      </c>
      <c r="D203" s="26" t="e">
        <f t="shared" si="186"/>
        <v>#DIV/0!</v>
      </c>
      <c r="E203" s="26" t="e">
        <f t="shared" si="186"/>
        <v>#DIV/0!</v>
      </c>
      <c r="F203" s="26" t="e">
        <f t="shared" si="186"/>
        <v>#DIV/0!</v>
      </c>
      <c r="G203" s="29" t="e">
        <f t="shared" si="181"/>
        <v>#DIV/0!</v>
      </c>
      <c r="H203" s="25" t="e">
        <f t="shared" si="175"/>
        <v>#DIV/0!</v>
      </c>
      <c r="I203" s="26" t="e">
        <f t="shared" si="176"/>
        <v>#DIV/0!</v>
      </c>
      <c r="K203" s="28">
        <f>'총인건비 기준 계산기'!$E$15</f>
        <v>0</v>
      </c>
      <c r="L203" s="28" t="e">
        <f t="shared" si="177"/>
        <v>#DIV/0!</v>
      </c>
      <c r="M203" s="47" t="e">
        <f t="shared" si="178"/>
        <v>#DIV/0!</v>
      </c>
      <c r="N203" s="3" t="e">
        <f t="shared" si="179"/>
        <v>#DIV/0!</v>
      </c>
    </row>
    <row r="204" spans="1:14" ht="23.1" hidden="1" customHeight="1" x14ac:dyDescent="0.3">
      <c r="A204" s="2" t="s">
        <v>12</v>
      </c>
      <c r="B204" s="26" t="e">
        <f t="shared" ref="B204:F204" si="187">B182</f>
        <v>#DIV/0!</v>
      </c>
      <c r="C204" s="26" t="e">
        <f t="shared" si="187"/>
        <v>#DIV/0!</v>
      </c>
      <c r="D204" s="26" t="e">
        <f t="shared" si="187"/>
        <v>#DIV/0!</v>
      </c>
      <c r="E204" s="26" t="e">
        <f t="shared" si="187"/>
        <v>#DIV/0!</v>
      </c>
      <c r="F204" s="26" t="e">
        <f t="shared" si="187"/>
        <v>#DIV/0!</v>
      </c>
      <c r="G204" s="29" t="e">
        <f t="shared" si="181"/>
        <v>#DIV/0!</v>
      </c>
      <c r="H204" s="25" t="e">
        <f t="shared" si="175"/>
        <v>#DIV/0!</v>
      </c>
      <c r="I204" s="26" t="e">
        <f t="shared" si="176"/>
        <v>#DIV/0!</v>
      </c>
      <c r="K204" s="28">
        <f>'총인건비 기준 계산기'!$E$16</f>
        <v>0</v>
      </c>
      <c r="L204" s="28" t="e">
        <f t="shared" si="177"/>
        <v>#DIV/0!</v>
      </c>
      <c r="M204" s="47" t="e">
        <f t="shared" si="178"/>
        <v>#DIV/0!</v>
      </c>
      <c r="N204" s="3" t="e">
        <f t="shared" si="179"/>
        <v>#DIV/0!</v>
      </c>
    </row>
    <row r="205" spans="1:14" ht="23.1" hidden="1" customHeight="1" x14ac:dyDescent="0.3">
      <c r="A205" s="2" t="s">
        <v>13</v>
      </c>
      <c r="B205" s="26" t="e">
        <f t="shared" ref="B205:F205" si="188">B183</f>
        <v>#DIV/0!</v>
      </c>
      <c r="C205" s="26" t="e">
        <f t="shared" si="188"/>
        <v>#DIV/0!</v>
      </c>
      <c r="D205" s="26" t="e">
        <f t="shared" si="188"/>
        <v>#DIV/0!</v>
      </c>
      <c r="E205" s="26" t="e">
        <f t="shared" si="188"/>
        <v>#DIV/0!</v>
      </c>
      <c r="F205" s="26" t="e">
        <f t="shared" si="188"/>
        <v>#DIV/0!</v>
      </c>
      <c r="G205" s="29" t="e">
        <f t="shared" si="181"/>
        <v>#DIV/0!</v>
      </c>
      <c r="H205" s="25" t="e">
        <f t="shared" si="175"/>
        <v>#DIV/0!</v>
      </c>
      <c r="I205" s="26" t="e">
        <f t="shared" si="176"/>
        <v>#DIV/0!</v>
      </c>
      <c r="K205" s="28">
        <f>'총인건비 기준 계산기'!$E$17</f>
        <v>0</v>
      </c>
      <c r="L205" s="28" t="e">
        <f t="shared" si="177"/>
        <v>#DIV/0!</v>
      </c>
      <c r="M205" s="47" t="e">
        <f t="shared" si="178"/>
        <v>#DIV/0!</v>
      </c>
      <c r="N205" s="3" t="e">
        <f t="shared" si="179"/>
        <v>#DIV/0!</v>
      </c>
    </row>
    <row r="206" spans="1:14" ht="23.1" hidden="1" customHeight="1" x14ac:dyDescent="0.3">
      <c r="A206" s="2" t="s">
        <v>14</v>
      </c>
      <c r="B206" s="26" t="e">
        <f t="shared" ref="B206:F206" si="189">B184</f>
        <v>#DIV/0!</v>
      </c>
      <c r="C206" s="26" t="e">
        <f t="shared" si="189"/>
        <v>#DIV/0!</v>
      </c>
      <c r="D206" s="26" t="e">
        <f t="shared" si="189"/>
        <v>#DIV/0!</v>
      </c>
      <c r="E206" s="26" t="e">
        <f t="shared" si="189"/>
        <v>#DIV/0!</v>
      </c>
      <c r="F206" s="26" t="e">
        <f t="shared" si="189"/>
        <v>#DIV/0!</v>
      </c>
      <c r="G206" s="29" t="e">
        <f t="shared" si="181"/>
        <v>#DIV/0!</v>
      </c>
      <c r="H206" s="25" t="e">
        <f t="shared" si="175"/>
        <v>#DIV/0!</v>
      </c>
      <c r="I206" s="26" t="e">
        <f t="shared" si="176"/>
        <v>#DIV/0!</v>
      </c>
      <c r="K206" s="28">
        <f>'총인건비 기준 계산기'!$E$18</f>
        <v>0</v>
      </c>
      <c r="L206" s="28" t="e">
        <f t="shared" si="177"/>
        <v>#DIV/0!</v>
      </c>
      <c r="M206" s="47" t="e">
        <f t="shared" si="178"/>
        <v>#DIV/0!</v>
      </c>
      <c r="N206" s="3" t="e">
        <f t="shared" si="179"/>
        <v>#DIV/0!</v>
      </c>
    </row>
    <row r="207" spans="1:14" ht="23.1" hidden="1" customHeight="1" x14ac:dyDescent="0.3">
      <c r="A207" s="2" t="s">
        <v>15</v>
      </c>
      <c r="B207" s="26" t="e">
        <f t="shared" ref="B207:F207" si="190">B185</f>
        <v>#DIV/0!</v>
      </c>
      <c r="C207" s="26" t="e">
        <f t="shared" si="190"/>
        <v>#DIV/0!</v>
      </c>
      <c r="D207" s="26" t="e">
        <f t="shared" si="190"/>
        <v>#DIV/0!</v>
      </c>
      <c r="E207" s="26" t="e">
        <f t="shared" si="190"/>
        <v>#DIV/0!</v>
      </c>
      <c r="F207" s="26" t="e">
        <f t="shared" si="190"/>
        <v>#DIV/0!</v>
      </c>
      <c r="G207" s="29" t="e">
        <f t="shared" si="181"/>
        <v>#DIV/0!</v>
      </c>
      <c r="H207" s="25" t="e">
        <f t="shared" si="175"/>
        <v>#DIV/0!</v>
      </c>
      <c r="I207" s="26" t="e">
        <f t="shared" si="176"/>
        <v>#DIV/0!</v>
      </c>
      <c r="K207" s="28">
        <f>'총인건비 기준 계산기'!$E$19</f>
        <v>0</v>
      </c>
      <c r="L207" s="28" t="e">
        <f t="shared" si="177"/>
        <v>#DIV/0!</v>
      </c>
      <c r="M207" s="47" t="e">
        <f t="shared" si="178"/>
        <v>#DIV/0!</v>
      </c>
      <c r="N207" s="3" t="e">
        <f t="shared" si="179"/>
        <v>#DIV/0!</v>
      </c>
    </row>
    <row r="208" spans="1:14" ht="23.1" hidden="1" customHeight="1" x14ac:dyDescent="0.3">
      <c r="A208" s="2" t="s">
        <v>16</v>
      </c>
      <c r="B208" s="26" t="e">
        <f t="shared" ref="B208:F208" si="191">B186</f>
        <v>#DIV/0!</v>
      </c>
      <c r="C208" s="26" t="e">
        <f t="shared" si="191"/>
        <v>#DIV/0!</v>
      </c>
      <c r="D208" s="26" t="e">
        <f t="shared" si="191"/>
        <v>#DIV/0!</v>
      </c>
      <c r="E208" s="26" t="e">
        <f t="shared" si="191"/>
        <v>#DIV/0!</v>
      </c>
      <c r="F208" s="26" t="e">
        <f t="shared" si="191"/>
        <v>#DIV/0!</v>
      </c>
      <c r="G208" s="29" t="e">
        <f t="shared" si="181"/>
        <v>#DIV/0!</v>
      </c>
      <c r="H208" s="25" t="e">
        <f t="shared" si="175"/>
        <v>#DIV/0!</v>
      </c>
      <c r="I208" s="26" t="e">
        <f t="shared" si="176"/>
        <v>#DIV/0!</v>
      </c>
      <c r="K208" s="28">
        <f>'총인건비 기준 계산기'!$E$20</f>
        <v>0</v>
      </c>
      <c r="L208" s="28" t="e">
        <f t="shared" si="177"/>
        <v>#DIV/0!</v>
      </c>
      <c r="M208" s="47" t="e">
        <f t="shared" si="178"/>
        <v>#DIV/0!</v>
      </c>
      <c r="N208" s="3" t="e">
        <f t="shared" si="179"/>
        <v>#DIV/0!</v>
      </c>
    </row>
    <row r="209" spans="1:14" ht="23.1" hidden="1" customHeight="1" x14ac:dyDescent="0.3">
      <c r="A209" s="2" t="s">
        <v>17</v>
      </c>
      <c r="B209" s="26" t="e">
        <f>IF($G$187&gt;0, B187-B192, B187)</f>
        <v>#DIV/0!</v>
      </c>
      <c r="C209" s="26" t="e">
        <f t="shared" ref="C209:F209" si="192">IF($G$187&gt;0, C187-C192, C187)</f>
        <v>#DIV/0!</v>
      </c>
      <c r="D209" s="26" t="e">
        <f t="shared" si="192"/>
        <v>#DIV/0!</v>
      </c>
      <c r="E209" s="26" t="e">
        <f t="shared" si="192"/>
        <v>#DIV/0!</v>
      </c>
      <c r="F209" s="26" t="e">
        <f t="shared" si="192"/>
        <v>#DIV/0!</v>
      </c>
      <c r="G209" s="29" t="e">
        <f t="shared" si="181"/>
        <v>#DIV/0!</v>
      </c>
      <c r="H209" s="25" t="e">
        <f t="shared" si="175"/>
        <v>#DIV/0!</v>
      </c>
      <c r="I209" s="26" t="e">
        <f t="shared" si="176"/>
        <v>#DIV/0!</v>
      </c>
      <c r="K209" s="28" t="e">
        <f>I209</f>
        <v>#DIV/0!</v>
      </c>
      <c r="L209" s="28" t="e">
        <f t="shared" si="177"/>
        <v>#DIV/0!</v>
      </c>
      <c r="M209" s="47" t="e">
        <f t="shared" si="178"/>
        <v>#DIV/0!</v>
      </c>
      <c r="N209" s="3" t="e">
        <f t="shared" si="179"/>
        <v>#DIV/0!</v>
      </c>
    </row>
    <row r="210" spans="1:14" ht="23.1" hidden="1" customHeight="1" x14ac:dyDescent="0.3">
      <c r="A210" s="2" t="s">
        <v>18</v>
      </c>
      <c r="B210" s="26" t="e">
        <f t="shared" ref="B210:F210" si="193">B188</f>
        <v>#DIV/0!</v>
      </c>
      <c r="C210" s="26" t="e">
        <f t="shared" si="193"/>
        <v>#DIV/0!</v>
      </c>
      <c r="D210" s="26" t="e">
        <f t="shared" si="193"/>
        <v>#DIV/0!</v>
      </c>
      <c r="E210" s="26" t="e">
        <f t="shared" si="193"/>
        <v>#DIV/0!</v>
      </c>
      <c r="F210" s="26" t="e">
        <f t="shared" si="193"/>
        <v>#DIV/0!</v>
      </c>
      <c r="G210" s="29" t="e">
        <f t="shared" si="181"/>
        <v>#DIV/0!</v>
      </c>
      <c r="H210" s="25" t="e">
        <f t="shared" si="175"/>
        <v>#DIV/0!</v>
      </c>
      <c r="I210" s="26" t="e">
        <f t="shared" si="176"/>
        <v>#DIV/0!</v>
      </c>
      <c r="K210" s="28" t="e">
        <f>I210</f>
        <v>#DIV/0!</v>
      </c>
      <c r="L210" s="28" t="e">
        <f t="shared" si="177"/>
        <v>#DIV/0!</v>
      </c>
      <c r="M210" s="47" t="e">
        <f t="shared" si="178"/>
        <v>#DIV/0!</v>
      </c>
      <c r="N210" s="3" t="e">
        <f t="shared" si="179"/>
        <v>#DIV/0!</v>
      </c>
    </row>
    <row r="211" spans="1:14" ht="23.1" hidden="1" customHeight="1" x14ac:dyDescent="0.3">
      <c r="A211" s="2" t="s">
        <v>19</v>
      </c>
      <c r="B211" s="26" t="e">
        <f t="shared" ref="B211:F211" si="194">B189</f>
        <v>#DIV/0!</v>
      </c>
      <c r="C211" s="26" t="e">
        <f t="shared" si="194"/>
        <v>#DIV/0!</v>
      </c>
      <c r="D211" s="26" t="e">
        <f t="shared" si="194"/>
        <v>#DIV/0!</v>
      </c>
      <c r="E211" s="26" t="e">
        <f t="shared" si="194"/>
        <v>#DIV/0!</v>
      </c>
      <c r="F211" s="26" t="e">
        <f t="shared" si="194"/>
        <v>#DIV/0!</v>
      </c>
      <c r="G211" s="29" t="e">
        <f t="shared" si="181"/>
        <v>#DIV/0!</v>
      </c>
      <c r="H211" s="25" t="e">
        <f t="shared" si="175"/>
        <v>#DIV/0!</v>
      </c>
      <c r="I211" s="26" t="e">
        <f t="shared" si="176"/>
        <v>#DIV/0!</v>
      </c>
      <c r="K211" s="28" t="e">
        <f>I211</f>
        <v>#DIV/0!</v>
      </c>
      <c r="L211" s="28" t="e">
        <f t="shared" si="177"/>
        <v>#DIV/0!</v>
      </c>
      <c r="M211" s="47" t="e">
        <f t="shared" si="178"/>
        <v>#DIV/0!</v>
      </c>
      <c r="N211" s="3" t="e">
        <f t="shared" si="179"/>
        <v>#DIV/0!</v>
      </c>
    </row>
    <row r="212" spans="1:14" ht="23.1" hidden="1" customHeight="1" x14ac:dyDescent="0.3">
      <c r="A212" s="2" t="s">
        <v>37</v>
      </c>
      <c r="B212" s="39" t="e">
        <f t="shared" ref="B212" si="195">SUM(B196:B211)</f>
        <v>#DIV/0!</v>
      </c>
      <c r="C212" s="39" t="e">
        <f t="shared" ref="C212:G212" si="196">SUM(C196:C211)</f>
        <v>#DIV/0!</v>
      </c>
      <c r="D212" s="39" t="e">
        <f t="shared" si="196"/>
        <v>#DIV/0!</v>
      </c>
      <c r="E212" s="39" t="e">
        <f t="shared" si="196"/>
        <v>#DIV/0!</v>
      </c>
      <c r="F212" s="39" t="e">
        <f t="shared" si="196"/>
        <v>#DIV/0!</v>
      </c>
      <c r="G212" s="39" t="e">
        <f t="shared" si="196"/>
        <v>#DIV/0!</v>
      </c>
      <c r="H212" s="40" t="e">
        <f>SUM(H196:H211)</f>
        <v>#DIV/0!</v>
      </c>
      <c r="I212" s="39" t="e">
        <f t="shared" ref="I212" si="197">SUM(I196:I211)</f>
        <v>#DIV/0!</v>
      </c>
      <c r="L212" s="30" t="e">
        <f>SUM(L196:L211)</f>
        <v>#DIV/0!</v>
      </c>
      <c r="M212" s="30">
        <f>COUNTIF(M196:M211, "양")</f>
        <v>0</v>
      </c>
    </row>
    <row r="213" spans="1:14" ht="23.1" hidden="1" customHeight="1" thickBot="1" x14ac:dyDescent="0.35"/>
    <row r="214" spans="1:14" ht="23.1" hidden="1" customHeight="1" x14ac:dyDescent="0.3">
      <c r="A214" s="5">
        <v>6</v>
      </c>
      <c r="B214" s="103" t="s">
        <v>30</v>
      </c>
      <c r="C214" s="104"/>
      <c r="D214" s="104"/>
      <c r="E214" s="105"/>
      <c r="F214" s="100" t="s">
        <v>31</v>
      </c>
      <c r="G214" s="107" t="s">
        <v>38</v>
      </c>
      <c r="H214" s="108"/>
      <c r="I214" s="109" t="s">
        <v>32</v>
      </c>
    </row>
    <row r="215" spans="1:14" ht="23.1" hidden="1" customHeight="1" thickBot="1" x14ac:dyDescent="0.35">
      <c r="B215" s="6" t="s">
        <v>1</v>
      </c>
      <c r="C215" s="7" t="s">
        <v>0</v>
      </c>
      <c r="D215" s="7" t="s">
        <v>2</v>
      </c>
      <c r="E215" s="8" t="s">
        <v>3</v>
      </c>
      <c r="F215" s="106"/>
      <c r="G215" s="6" t="s">
        <v>39</v>
      </c>
      <c r="H215" s="24" t="s">
        <v>40</v>
      </c>
      <c r="I215" s="110"/>
    </row>
    <row r="216" spans="1:14" ht="23.1" hidden="1" customHeight="1" x14ac:dyDescent="0.3">
      <c r="A216" s="2" t="s">
        <v>4</v>
      </c>
      <c r="B216" s="26" t="e">
        <f>ROUND($B$233*H216, -1)</f>
        <v>#DIV/0!</v>
      </c>
      <c r="C216" s="26" t="e">
        <f>ROUND($C$233*H216, -1)</f>
        <v>#DIV/0!</v>
      </c>
      <c r="D216" s="26" t="e">
        <f>ROUND($D$233*H216, -1)</f>
        <v>#DIV/0!</v>
      </c>
      <c r="E216" s="26" t="e">
        <f>ROUND($E$233*H216, -1)</f>
        <v>#DIV/0!</v>
      </c>
      <c r="F216" s="26" t="e">
        <f>ROUND($F$233*H216, -1)</f>
        <v>#DIV/0!</v>
      </c>
      <c r="G216" s="27" t="e">
        <f>G196-ROUND(L196, -1)</f>
        <v>#DIV/0!</v>
      </c>
      <c r="H216" s="25" t="e">
        <f>G216/$G$232</f>
        <v>#DIV/0!</v>
      </c>
      <c r="I216" s="26" t="e">
        <f>B216+C216+D216+E216+F216+G216</f>
        <v>#DIV/0!</v>
      </c>
    </row>
    <row r="217" spans="1:14" ht="23.1" hidden="1" customHeight="1" x14ac:dyDescent="0.3">
      <c r="A217" s="2" t="s">
        <v>5</v>
      </c>
      <c r="B217" s="26" t="e">
        <f t="shared" ref="B217:B231" si="198">ROUND($B$233*H217, -1)</f>
        <v>#DIV/0!</v>
      </c>
      <c r="C217" s="26" t="e">
        <f t="shared" ref="C217:C231" si="199">ROUND($C$233*H217, -1)</f>
        <v>#DIV/0!</v>
      </c>
      <c r="D217" s="26" t="e">
        <f t="shared" ref="D217:D231" si="200">ROUND($D$233*H217, -1)</f>
        <v>#DIV/0!</v>
      </c>
      <c r="E217" s="26" t="e">
        <f t="shared" ref="E217:E231" si="201">ROUND($E$233*H217, -1)</f>
        <v>#DIV/0!</v>
      </c>
      <c r="F217" s="26" t="e">
        <f t="shared" ref="F217:F231" si="202">ROUND($F$233*H217, -1)</f>
        <v>#DIV/0!</v>
      </c>
      <c r="G217" s="27" t="e">
        <f t="shared" ref="G217:G231" si="203">G197-ROUND(L197, -1)</f>
        <v>#DIV/0!</v>
      </c>
      <c r="H217" s="25" t="e">
        <f t="shared" ref="H217:H231" si="204">G217/$G$232</f>
        <v>#DIV/0!</v>
      </c>
      <c r="I217" s="26" t="e">
        <f t="shared" ref="I217:I231" si="205">B217+C217+D217+E217+F217+G217</f>
        <v>#DIV/0!</v>
      </c>
    </row>
    <row r="218" spans="1:14" ht="23.1" hidden="1" customHeight="1" x14ac:dyDescent="0.3">
      <c r="A218" s="2" t="s">
        <v>33</v>
      </c>
      <c r="B218" s="26" t="e">
        <f t="shared" si="198"/>
        <v>#DIV/0!</v>
      </c>
      <c r="C218" s="26" t="e">
        <f t="shared" si="199"/>
        <v>#DIV/0!</v>
      </c>
      <c r="D218" s="26" t="e">
        <f t="shared" si="200"/>
        <v>#DIV/0!</v>
      </c>
      <c r="E218" s="26" t="e">
        <f t="shared" si="201"/>
        <v>#DIV/0!</v>
      </c>
      <c r="F218" s="26" t="e">
        <f t="shared" si="202"/>
        <v>#DIV/0!</v>
      </c>
      <c r="G218" s="27" t="e">
        <f t="shared" si="203"/>
        <v>#DIV/0!</v>
      </c>
      <c r="H218" s="25" t="e">
        <f t="shared" si="204"/>
        <v>#DIV/0!</v>
      </c>
      <c r="I218" s="26" t="e">
        <f t="shared" si="205"/>
        <v>#DIV/0!</v>
      </c>
    </row>
    <row r="219" spans="1:14" ht="23.1" hidden="1" customHeight="1" x14ac:dyDescent="0.3">
      <c r="A219" s="2" t="s">
        <v>7</v>
      </c>
      <c r="B219" s="26" t="e">
        <f t="shared" si="198"/>
        <v>#DIV/0!</v>
      </c>
      <c r="C219" s="26" t="e">
        <f t="shared" si="199"/>
        <v>#DIV/0!</v>
      </c>
      <c r="D219" s="26" t="e">
        <f t="shared" si="200"/>
        <v>#DIV/0!</v>
      </c>
      <c r="E219" s="26" t="e">
        <f t="shared" si="201"/>
        <v>#DIV/0!</v>
      </c>
      <c r="F219" s="26" t="e">
        <f t="shared" si="202"/>
        <v>#DIV/0!</v>
      </c>
      <c r="G219" s="27" t="e">
        <f t="shared" si="203"/>
        <v>#DIV/0!</v>
      </c>
      <c r="H219" s="25" t="e">
        <f t="shared" si="204"/>
        <v>#DIV/0!</v>
      </c>
      <c r="I219" s="26" t="e">
        <f t="shared" si="205"/>
        <v>#DIV/0!</v>
      </c>
    </row>
    <row r="220" spans="1:14" ht="23.1" hidden="1" customHeight="1" x14ac:dyDescent="0.3">
      <c r="A220" s="2" t="s">
        <v>8</v>
      </c>
      <c r="B220" s="26" t="e">
        <f t="shared" si="198"/>
        <v>#DIV/0!</v>
      </c>
      <c r="C220" s="26" t="e">
        <f t="shared" si="199"/>
        <v>#DIV/0!</v>
      </c>
      <c r="D220" s="26" t="e">
        <f t="shared" si="200"/>
        <v>#DIV/0!</v>
      </c>
      <c r="E220" s="26" t="e">
        <f t="shared" si="201"/>
        <v>#DIV/0!</v>
      </c>
      <c r="F220" s="26" t="e">
        <f t="shared" si="202"/>
        <v>#DIV/0!</v>
      </c>
      <c r="G220" s="27" t="e">
        <f t="shared" si="203"/>
        <v>#DIV/0!</v>
      </c>
      <c r="H220" s="25" t="e">
        <f t="shared" si="204"/>
        <v>#DIV/0!</v>
      </c>
      <c r="I220" s="26" t="e">
        <f t="shared" si="205"/>
        <v>#DIV/0!</v>
      </c>
    </row>
    <row r="221" spans="1:14" ht="23.1" hidden="1" customHeight="1" x14ac:dyDescent="0.3">
      <c r="A221" s="2" t="s">
        <v>9</v>
      </c>
      <c r="B221" s="26" t="e">
        <f t="shared" si="198"/>
        <v>#DIV/0!</v>
      </c>
      <c r="C221" s="26" t="e">
        <f t="shared" si="199"/>
        <v>#DIV/0!</v>
      </c>
      <c r="D221" s="26" t="e">
        <f t="shared" si="200"/>
        <v>#DIV/0!</v>
      </c>
      <c r="E221" s="26" t="e">
        <f t="shared" si="201"/>
        <v>#DIV/0!</v>
      </c>
      <c r="F221" s="26" t="e">
        <f t="shared" si="202"/>
        <v>#DIV/0!</v>
      </c>
      <c r="G221" s="27" t="e">
        <f t="shared" si="203"/>
        <v>#DIV/0!</v>
      </c>
      <c r="H221" s="25" t="e">
        <f t="shared" si="204"/>
        <v>#DIV/0!</v>
      </c>
      <c r="I221" s="26" t="e">
        <f t="shared" si="205"/>
        <v>#DIV/0!</v>
      </c>
    </row>
    <row r="222" spans="1:14" ht="23.1" hidden="1" customHeight="1" x14ac:dyDescent="0.3">
      <c r="A222" s="2" t="s">
        <v>10</v>
      </c>
      <c r="B222" s="26" t="e">
        <f t="shared" si="198"/>
        <v>#DIV/0!</v>
      </c>
      <c r="C222" s="26" t="e">
        <f t="shared" si="199"/>
        <v>#DIV/0!</v>
      </c>
      <c r="D222" s="26" t="e">
        <f t="shared" si="200"/>
        <v>#DIV/0!</v>
      </c>
      <c r="E222" s="26" t="e">
        <f t="shared" si="201"/>
        <v>#DIV/0!</v>
      </c>
      <c r="F222" s="26" t="e">
        <f t="shared" si="202"/>
        <v>#DIV/0!</v>
      </c>
      <c r="G222" s="27" t="e">
        <f t="shared" si="203"/>
        <v>#DIV/0!</v>
      </c>
      <c r="H222" s="25" t="e">
        <f t="shared" si="204"/>
        <v>#DIV/0!</v>
      </c>
      <c r="I222" s="26" t="e">
        <f t="shared" si="205"/>
        <v>#DIV/0!</v>
      </c>
    </row>
    <row r="223" spans="1:14" ht="23.1" hidden="1" customHeight="1" x14ac:dyDescent="0.3">
      <c r="A223" s="2" t="s">
        <v>11</v>
      </c>
      <c r="B223" s="26" t="e">
        <f t="shared" si="198"/>
        <v>#DIV/0!</v>
      </c>
      <c r="C223" s="26" t="e">
        <f t="shared" si="199"/>
        <v>#DIV/0!</v>
      </c>
      <c r="D223" s="26" t="e">
        <f t="shared" si="200"/>
        <v>#DIV/0!</v>
      </c>
      <c r="E223" s="26" t="e">
        <f t="shared" si="201"/>
        <v>#DIV/0!</v>
      </c>
      <c r="F223" s="26" t="e">
        <f t="shared" si="202"/>
        <v>#DIV/0!</v>
      </c>
      <c r="G223" s="27" t="e">
        <f t="shared" si="203"/>
        <v>#DIV/0!</v>
      </c>
      <c r="H223" s="25" t="e">
        <f t="shared" si="204"/>
        <v>#DIV/0!</v>
      </c>
      <c r="I223" s="26" t="e">
        <f t="shared" si="205"/>
        <v>#DIV/0!</v>
      </c>
    </row>
    <row r="224" spans="1:14" ht="23.1" hidden="1" customHeight="1" x14ac:dyDescent="0.3">
      <c r="A224" s="2" t="s">
        <v>12</v>
      </c>
      <c r="B224" s="26" t="e">
        <f t="shared" si="198"/>
        <v>#DIV/0!</v>
      </c>
      <c r="C224" s="26" t="e">
        <f t="shared" si="199"/>
        <v>#DIV/0!</v>
      </c>
      <c r="D224" s="26" t="e">
        <f t="shared" si="200"/>
        <v>#DIV/0!</v>
      </c>
      <c r="E224" s="26" t="e">
        <f t="shared" si="201"/>
        <v>#DIV/0!</v>
      </c>
      <c r="F224" s="26" t="e">
        <f t="shared" si="202"/>
        <v>#DIV/0!</v>
      </c>
      <c r="G224" s="27" t="e">
        <f t="shared" si="203"/>
        <v>#DIV/0!</v>
      </c>
      <c r="H224" s="25" t="e">
        <f t="shared" si="204"/>
        <v>#DIV/0!</v>
      </c>
      <c r="I224" s="26" t="e">
        <f t="shared" si="205"/>
        <v>#DIV/0!</v>
      </c>
    </row>
    <row r="225" spans="1:14" ht="23.1" hidden="1" customHeight="1" x14ac:dyDescent="0.3">
      <c r="A225" s="2" t="s">
        <v>13</v>
      </c>
      <c r="B225" s="26" t="e">
        <f t="shared" si="198"/>
        <v>#DIV/0!</v>
      </c>
      <c r="C225" s="26" t="e">
        <f t="shared" si="199"/>
        <v>#DIV/0!</v>
      </c>
      <c r="D225" s="26" t="e">
        <f t="shared" si="200"/>
        <v>#DIV/0!</v>
      </c>
      <c r="E225" s="26" t="e">
        <f t="shared" si="201"/>
        <v>#DIV/0!</v>
      </c>
      <c r="F225" s="26" t="e">
        <f t="shared" si="202"/>
        <v>#DIV/0!</v>
      </c>
      <c r="G225" s="27" t="e">
        <f t="shared" si="203"/>
        <v>#DIV/0!</v>
      </c>
      <c r="H225" s="25" t="e">
        <f t="shared" si="204"/>
        <v>#DIV/0!</v>
      </c>
      <c r="I225" s="26" t="e">
        <f t="shared" si="205"/>
        <v>#DIV/0!</v>
      </c>
    </row>
    <row r="226" spans="1:14" ht="23.1" hidden="1" customHeight="1" x14ac:dyDescent="0.3">
      <c r="A226" s="2" t="s">
        <v>14</v>
      </c>
      <c r="B226" s="26" t="e">
        <f t="shared" si="198"/>
        <v>#DIV/0!</v>
      </c>
      <c r="C226" s="26" t="e">
        <f t="shared" si="199"/>
        <v>#DIV/0!</v>
      </c>
      <c r="D226" s="26" t="e">
        <f t="shared" si="200"/>
        <v>#DIV/0!</v>
      </c>
      <c r="E226" s="26" t="e">
        <f t="shared" si="201"/>
        <v>#DIV/0!</v>
      </c>
      <c r="F226" s="26" t="e">
        <f t="shared" si="202"/>
        <v>#DIV/0!</v>
      </c>
      <c r="G226" s="27" t="e">
        <f t="shared" si="203"/>
        <v>#DIV/0!</v>
      </c>
      <c r="H226" s="25" t="e">
        <f t="shared" si="204"/>
        <v>#DIV/0!</v>
      </c>
      <c r="I226" s="26" t="e">
        <f t="shared" si="205"/>
        <v>#DIV/0!</v>
      </c>
    </row>
    <row r="227" spans="1:14" ht="23.1" hidden="1" customHeight="1" x14ac:dyDescent="0.3">
      <c r="A227" s="2" t="s">
        <v>15</v>
      </c>
      <c r="B227" s="26" t="e">
        <f t="shared" si="198"/>
        <v>#DIV/0!</v>
      </c>
      <c r="C227" s="26" t="e">
        <f t="shared" si="199"/>
        <v>#DIV/0!</v>
      </c>
      <c r="D227" s="26" t="e">
        <f t="shared" si="200"/>
        <v>#DIV/0!</v>
      </c>
      <c r="E227" s="26" t="e">
        <f t="shared" si="201"/>
        <v>#DIV/0!</v>
      </c>
      <c r="F227" s="26" t="e">
        <f t="shared" si="202"/>
        <v>#DIV/0!</v>
      </c>
      <c r="G227" s="27" t="e">
        <f t="shared" si="203"/>
        <v>#DIV/0!</v>
      </c>
      <c r="H227" s="25" t="e">
        <f t="shared" si="204"/>
        <v>#DIV/0!</v>
      </c>
      <c r="I227" s="26" t="e">
        <f t="shared" si="205"/>
        <v>#DIV/0!</v>
      </c>
    </row>
    <row r="228" spans="1:14" ht="23.1" hidden="1" customHeight="1" x14ac:dyDescent="0.3">
      <c r="A228" s="2" t="s">
        <v>16</v>
      </c>
      <c r="B228" s="26" t="e">
        <f t="shared" si="198"/>
        <v>#DIV/0!</v>
      </c>
      <c r="C228" s="26" t="e">
        <f t="shared" si="199"/>
        <v>#DIV/0!</v>
      </c>
      <c r="D228" s="26" t="e">
        <f t="shared" si="200"/>
        <v>#DIV/0!</v>
      </c>
      <c r="E228" s="26" t="e">
        <f t="shared" si="201"/>
        <v>#DIV/0!</v>
      </c>
      <c r="F228" s="26" t="e">
        <f t="shared" si="202"/>
        <v>#DIV/0!</v>
      </c>
      <c r="G228" s="27" t="e">
        <f t="shared" si="203"/>
        <v>#DIV/0!</v>
      </c>
      <c r="H228" s="25" t="e">
        <f t="shared" si="204"/>
        <v>#DIV/0!</v>
      </c>
      <c r="I228" s="26" t="e">
        <f t="shared" si="205"/>
        <v>#DIV/0!</v>
      </c>
    </row>
    <row r="229" spans="1:14" ht="23.1" hidden="1" customHeight="1" x14ac:dyDescent="0.3">
      <c r="A229" s="2" t="s">
        <v>17</v>
      </c>
      <c r="B229" s="26" t="e">
        <f t="shared" si="198"/>
        <v>#DIV/0!</v>
      </c>
      <c r="C229" s="26" t="e">
        <f t="shared" si="199"/>
        <v>#DIV/0!</v>
      </c>
      <c r="D229" s="26" t="e">
        <f t="shared" si="200"/>
        <v>#DIV/0!</v>
      </c>
      <c r="E229" s="26" t="e">
        <f t="shared" si="201"/>
        <v>#DIV/0!</v>
      </c>
      <c r="F229" s="26" t="e">
        <f t="shared" si="202"/>
        <v>#DIV/0!</v>
      </c>
      <c r="G229" s="27" t="e">
        <f t="shared" si="203"/>
        <v>#DIV/0!</v>
      </c>
      <c r="H229" s="25" t="e">
        <f t="shared" si="204"/>
        <v>#DIV/0!</v>
      </c>
      <c r="I229" s="26" t="e">
        <f t="shared" si="205"/>
        <v>#DIV/0!</v>
      </c>
    </row>
    <row r="230" spans="1:14" ht="23.1" hidden="1" customHeight="1" x14ac:dyDescent="0.3">
      <c r="A230" s="2" t="s">
        <v>18</v>
      </c>
      <c r="B230" s="26" t="e">
        <f t="shared" si="198"/>
        <v>#DIV/0!</v>
      </c>
      <c r="C230" s="26" t="e">
        <f t="shared" si="199"/>
        <v>#DIV/0!</v>
      </c>
      <c r="D230" s="26" t="e">
        <f t="shared" si="200"/>
        <v>#DIV/0!</v>
      </c>
      <c r="E230" s="26" t="e">
        <f t="shared" si="201"/>
        <v>#DIV/0!</v>
      </c>
      <c r="F230" s="26" t="e">
        <f t="shared" si="202"/>
        <v>#DIV/0!</v>
      </c>
      <c r="G230" s="27" t="e">
        <f t="shared" si="203"/>
        <v>#DIV/0!</v>
      </c>
      <c r="H230" s="25" t="e">
        <f t="shared" si="204"/>
        <v>#DIV/0!</v>
      </c>
      <c r="I230" s="26" t="e">
        <f t="shared" si="205"/>
        <v>#DIV/0!</v>
      </c>
    </row>
    <row r="231" spans="1:14" ht="23.1" hidden="1" customHeight="1" x14ac:dyDescent="0.3">
      <c r="A231" s="2" t="s">
        <v>19</v>
      </c>
      <c r="B231" s="26" t="e">
        <f t="shared" si="198"/>
        <v>#DIV/0!</v>
      </c>
      <c r="C231" s="26" t="e">
        <f t="shared" si="199"/>
        <v>#DIV/0!</v>
      </c>
      <c r="D231" s="26" t="e">
        <f t="shared" si="200"/>
        <v>#DIV/0!</v>
      </c>
      <c r="E231" s="26" t="e">
        <f t="shared" si="201"/>
        <v>#DIV/0!</v>
      </c>
      <c r="F231" s="26" t="e">
        <f t="shared" si="202"/>
        <v>#DIV/0!</v>
      </c>
      <c r="G231" s="27" t="e">
        <f t="shared" si="203"/>
        <v>#DIV/0!</v>
      </c>
      <c r="H231" s="25" t="e">
        <f t="shared" si="204"/>
        <v>#DIV/0!</v>
      </c>
      <c r="I231" s="26" t="e">
        <f t="shared" si="205"/>
        <v>#DIV/0!</v>
      </c>
    </row>
    <row r="232" spans="1:14" ht="23.1" hidden="1" customHeight="1" x14ac:dyDescent="0.3">
      <c r="A232" s="3" t="s">
        <v>37</v>
      </c>
      <c r="B232" s="28" t="e">
        <f t="shared" ref="B232" si="206">SUM(B216:B231)</f>
        <v>#DIV/0!</v>
      </c>
      <c r="C232" s="28" t="e">
        <f t="shared" ref="C232:G232" si="207">SUM(C216:C231)</f>
        <v>#DIV/0!</v>
      </c>
      <c r="D232" s="28" t="e">
        <f t="shared" si="207"/>
        <v>#DIV/0!</v>
      </c>
      <c r="E232" s="28" t="e">
        <f t="shared" si="207"/>
        <v>#DIV/0!</v>
      </c>
      <c r="F232" s="28" t="e">
        <f t="shared" si="207"/>
        <v>#DIV/0!</v>
      </c>
      <c r="G232" s="28" t="e">
        <f t="shared" si="207"/>
        <v>#DIV/0!</v>
      </c>
      <c r="H232" s="31" t="e">
        <f>SUM(H216:H231)</f>
        <v>#DIV/0!</v>
      </c>
      <c r="I232" s="28" t="e">
        <f t="shared" ref="I232" si="208">SUM(I216:I231)</f>
        <v>#DIV/0!</v>
      </c>
    </row>
    <row r="233" spans="1:14" ht="23.1" hidden="1" customHeight="1" x14ac:dyDescent="0.3">
      <c r="A233" s="3" t="s">
        <v>41</v>
      </c>
      <c r="B233" s="28" t="e">
        <f>IF('총인건비 기준 계산기'!$B$8=TRUE, ROUNDDOWN(G233*'4대보험 요율'!$B$3, -1)+ROUNDDOWN(ROUNDDOWN(G233*'4대보험 요율'!$B$3, -1)*'4대보험 요율'!$E$3, -1), 0)</f>
        <v>#DIV/0!</v>
      </c>
      <c r="C233" s="28" t="e">
        <f>IF('총인건비 기준 계산기'!$B$9=TRUE, ROUNDDOWN(ROUNDDOWN(G233, -3)*'4대보험 요율'!$B$4, -1), 0)</f>
        <v>#DIV/0!</v>
      </c>
      <c r="D233" s="28" t="e">
        <f>IF('총인건비 기준 계산기'!$B$10=TRUE, ROUNDUP(G233*'4대보험 요율'!$B$5, -1), 0)</f>
        <v>#DIV/0!</v>
      </c>
      <c r="E233" s="28">
        <f>IF('총인건비 기준 계산기'!$B$11=TRUE, ROUNDUP(G233*'4대보험 요율'!$B$6, -1), 0)</f>
        <v>0</v>
      </c>
      <c r="F233" s="28" t="e">
        <f>IF('총인건비 기준 계산기'!$B$12=TRUE, ROUND(G233*'4대보험 요율'!$B$7, -1), 0)</f>
        <v>#DIV/0!</v>
      </c>
      <c r="G233" s="28" t="e">
        <f>G232</f>
        <v>#DIV/0!</v>
      </c>
      <c r="H233" s="32"/>
      <c r="I233" s="28"/>
    </row>
    <row r="234" spans="1:14" ht="23.1" hidden="1" customHeight="1" x14ac:dyDescent="0.3">
      <c r="A234" s="3" t="s">
        <v>42</v>
      </c>
      <c r="B234" s="28" t="e">
        <f>B232-B233</f>
        <v>#DIV/0!</v>
      </c>
      <c r="C234" s="28" t="e">
        <f t="shared" ref="C234:G234" si="209">C232-C233</f>
        <v>#DIV/0!</v>
      </c>
      <c r="D234" s="28" t="e">
        <f t="shared" si="209"/>
        <v>#DIV/0!</v>
      </c>
      <c r="E234" s="28" t="e">
        <f t="shared" si="209"/>
        <v>#DIV/0!</v>
      </c>
      <c r="F234" s="28" t="e">
        <f t="shared" si="209"/>
        <v>#DIV/0!</v>
      </c>
      <c r="G234" s="28" t="e">
        <f t="shared" si="209"/>
        <v>#DIV/0!</v>
      </c>
      <c r="H234" s="32"/>
      <c r="I234" s="28"/>
    </row>
    <row r="235" spans="1:14" ht="23.1" hidden="1" customHeight="1" thickBot="1" x14ac:dyDescent="0.35"/>
    <row r="236" spans="1:14" ht="23.1" hidden="1" customHeight="1" x14ac:dyDescent="0.3">
      <c r="A236" s="5">
        <v>6</v>
      </c>
      <c r="B236" s="103" t="s">
        <v>30</v>
      </c>
      <c r="C236" s="104"/>
      <c r="D236" s="104"/>
      <c r="E236" s="105"/>
      <c r="F236" s="100" t="s">
        <v>31</v>
      </c>
      <c r="G236" s="107" t="s">
        <v>38</v>
      </c>
      <c r="H236" s="108"/>
      <c r="I236" s="109" t="s">
        <v>32</v>
      </c>
    </row>
    <row r="237" spans="1:14" ht="23.1" hidden="1" customHeight="1" thickBot="1" x14ac:dyDescent="0.35">
      <c r="B237" s="6" t="s">
        <v>1</v>
      </c>
      <c r="C237" s="7" t="s">
        <v>0</v>
      </c>
      <c r="D237" s="7" t="s">
        <v>2</v>
      </c>
      <c r="E237" s="8" t="s">
        <v>3</v>
      </c>
      <c r="F237" s="106"/>
      <c r="G237" s="6" t="s">
        <v>39</v>
      </c>
      <c r="H237" s="24" t="s">
        <v>40</v>
      </c>
      <c r="I237" s="110"/>
      <c r="K237" s="2" t="s">
        <v>36</v>
      </c>
      <c r="L237" s="2" t="s">
        <v>47</v>
      </c>
      <c r="M237" s="2" t="s">
        <v>49</v>
      </c>
      <c r="N237" s="2" t="s">
        <v>44</v>
      </c>
    </row>
    <row r="238" spans="1:14" ht="23.1" hidden="1" customHeight="1" x14ac:dyDescent="0.3">
      <c r="A238" s="2" t="s">
        <v>4</v>
      </c>
      <c r="B238" s="26" t="e">
        <f>IF($G$229=0, B216-B234, B216)</f>
        <v>#DIV/0!</v>
      </c>
      <c r="C238" s="26" t="e">
        <f t="shared" ref="C238:F238" si="210">IF($G$229=0, C216-C234, C216)</f>
        <v>#DIV/0!</v>
      </c>
      <c r="D238" s="26" t="e">
        <f t="shared" si="210"/>
        <v>#DIV/0!</v>
      </c>
      <c r="E238" s="26" t="e">
        <f t="shared" si="210"/>
        <v>#DIV/0!</v>
      </c>
      <c r="F238" s="26" t="e">
        <f t="shared" si="210"/>
        <v>#DIV/0!</v>
      </c>
      <c r="G238" s="27" t="e">
        <f>G216</f>
        <v>#DIV/0!</v>
      </c>
      <c r="H238" s="25" t="e">
        <f>G238/$G$254</f>
        <v>#DIV/0!</v>
      </c>
      <c r="I238" s="26" t="e">
        <f>B238+C238+D238+E238+F238+G238</f>
        <v>#DIV/0!</v>
      </c>
      <c r="K238" s="28">
        <f>'총인건비 기준 계산기'!$E$8</f>
        <v>0</v>
      </c>
      <c r="L238" s="28" t="e">
        <f>I238-K238</f>
        <v>#DIV/0!</v>
      </c>
      <c r="M238" s="47" t="e">
        <f>IF(L238&lt;=0, "음", "양")</f>
        <v>#DIV/0!</v>
      </c>
      <c r="N238" s="3" t="e">
        <f>IF(L238=0, "O", "X")</f>
        <v>#DIV/0!</v>
      </c>
    </row>
    <row r="239" spans="1:14" ht="23.1" hidden="1" customHeight="1" x14ac:dyDescent="0.3">
      <c r="A239" s="2" t="s">
        <v>5</v>
      </c>
      <c r="B239" s="26" t="e">
        <f>B217</f>
        <v>#DIV/0!</v>
      </c>
      <c r="C239" s="26" t="e">
        <f t="shared" ref="C239:F239" si="211">C217</f>
        <v>#DIV/0!</v>
      </c>
      <c r="D239" s="26" t="e">
        <f t="shared" si="211"/>
        <v>#DIV/0!</v>
      </c>
      <c r="E239" s="26" t="e">
        <f t="shared" si="211"/>
        <v>#DIV/0!</v>
      </c>
      <c r="F239" s="26" t="e">
        <f t="shared" si="211"/>
        <v>#DIV/0!</v>
      </c>
      <c r="G239" s="29" t="e">
        <f>G217</f>
        <v>#DIV/0!</v>
      </c>
      <c r="H239" s="25" t="e">
        <f t="shared" ref="H239:H253" si="212">G239/$G$254</f>
        <v>#DIV/0!</v>
      </c>
      <c r="I239" s="26" t="e">
        <f t="shared" ref="I239:I253" si="213">B239+C239+D239+E239+F239+G239</f>
        <v>#DIV/0!</v>
      </c>
      <c r="K239" s="28">
        <f>'총인건비 기준 계산기'!$E$9</f>
        <v>0</v>
      </c>
      <c r="L239" s="28" t="e">
        <f t="shared" ref="L239:L253" si="214">I239-K239</f>
        <v>#DIV/0!</v>
      </c>
      <c r="M239" s="47" t="e">
        <f t="shared" ref="M239:M253" si="215">IF(L239&lt;=0, "음", "양")</f>
        <v>#DIV/0!</v>
      </c>
      <c r="N239" s="3" t="e">
        <f t="shared" ref="N239:N253" si="216">IF(L239=0, "O", "X")</f>
        <v>#DIV/0!</v>
      </c>
    </row>
    <row r="240" spans="1:14" ht="23.1" hidden="1" customHeight="1" x14ac:dyDescent="0.3">
      <c r="A240" s="2" t="s">
        <v>33</v>
      </c>
      <c r="B240" s="26" t="e">
        <f t="shared" ref="B240:F240" si="217">B218</f>
        <v>#DIV/0!</v>
      </c>
      <c r="C240" s="26" t="e">
        <f t="shared" si="217"/>
        <v>#DIV/0!</v>
      </c>
      <c r="D240" s="26" t="e">
        <f t="shared" si="217"/>
        <v>#DIV/0!</v>
      </c>
      <c r="E240" s="26" t="e">
        <f t="shared" si="217"/>
        <v>#DIV/0!</v>
      </c>
      <c r="F240" s="26" t="e">
        <f t="shared" si="217"/>
        <v>#DIV/0!</v>
      </c>
      <c r="G240" s="29" t="e">
        <f t="shared" ref="G240:G253" si="218">G218</f>
        <v>#DIV/0!</v>
      </c>
      <c r="H240" s="25" t="e">
        <f t="shared" si="212"/>
        <v>#DIV/0!</v>
      </c>
      <c r="I240" s="26" t="e">
        <f t="shared" si="213"/>
        <v>#DIV/0!</v>
      </c>
      <c r="K240" s="28">
        <f>'총인건비 기준 계산기'!$E$10</f>
        <v>0</v>
      </c>
      <c r="L240" s="28" t="e">
        <f t="shared" si="214"/>
        <v>#DIV/0!</v>
      </c>
      <c r="M240" s="47" t="e">
        <f t="shared" si="215"/>
        <v>#DIV/0!</v>
      </c>
      <c r="N240" s="3" t="e">
        <f t="shared" si="216"/>
        <v>#DIV/0!</v>
      </c>
    </row>
    <row r="241" spans="1:14" ht="23.1" hidden="1" customHeight="1" x14ac:dyDescent="0.3">
      <c r="A241" s="2" t="s">
        <v>7</v>
      </c>
      <c r="B241" s="26" t="e">
        <f t="shared" ref="B241:F241" si="219">B219</f>
        <v>#DIV/0!</v>
      </c>
      <c r="C241" s="26" t="e">
        <f t="shared" si="219"/>
        <v>#DIV/0!</v>
      </c>
      <c r="D241" s="26" t="e">
        <f t="shared" si="219"/>
        <v>#DIV/0!</v>
      </c>
      <c r="E241" s="26" t="e">
        <f t="shared" si="219"/>
        <v>#DIV/0!</v>
      </c>
      <c r="F241" s="26" t="e">
        <f t="shared" si="219"/>
        <v>#DIV/0!</v>
      </c>
      <c r="G241" s="29" t="e">
        <f t="shared" si="218"/>
        <v>#DIV/0!</v>
      </c>
      <c r="H241" s="25" t="e">
        <f t="shared" si="212"/>
        <v>#DIV/0!</v>
      </c>
      <c r="I241" s="26" t="e">
        <f t="shared" si="213"/>
        <v>#DIV/0!</v>
      </c>
      <c r="K241" s="28">
        <f>'총인건비 기준 계산기'!$E$11</f>
        <v>0</v>
      </c>
      <c r="L241" s="28" t="e">
        <f t="shared" si="214"/>
        <v>#DIV/0!</v>
      </c>
      <c r="M241" s="47" t="e">
        <f t="shared" si="215"/>
        <v>#DIV/0!</v>
      </c>
      <c r="N241" s="3" t="e">
        <f t="shared" si="216"/>
        <v>#DIV/0!</v>
      </c>
    </row>
    <row r="242" spans="1:14" ht="23.1" hidden="1" customHeight="1" x14ac:dyDescent="0.3">
      <c r="A242" s="2" t="s">
        <v>8</v>
      </c>
      <c r="B242" s="26" t="e">
        <f t="shared" ref="B242:F242" si="220">B220</f>
        <v>#DIV/0!</v>
      </c>
      <c r="C242" s="26" t="e">
        <f t="shared" si="220"/>
        <v>#DIV/0!</v>
      </c>
      <c r="D242" s="26" t="e">
        <f t="shared" si="220"/>
        <v>#DIV/0!</v>
      </c>
      <c r="E242" s="26" t="e">
        <f t="shared" si="220"/>
        <v>#DIV/0!</v>
      </c>
      <c r="F242" s="26" t="e">
        <f t="shared" si="220"/>
        <v>#DIV/0!</v>
      </c>
      <c r="G242" s="29" t="e">
        <f t="shared" si="218"/>
        <v>#DIV/0!</v>
      </c>
      <c r="H242" s="25" t="e">
        <f t="shared" si="212"/>
        <v>#DIV/0!</v>
      </c>
      <c r="I242" s="26" t="e">
        <f t="shared" si="213"/>
        <v>#DIV/0!</v>
      </c>
      <c r="K242" s="28">
        <f>'총인건비 기준 계산기'!$E$12</f>
        <v>0</v>
      </c>
      <c r="L242" s="28" t="e">
        <f t="shared" si="214"/>
        <v>#DIV/0!</v>
      </c>
      <c r="M242" s="47" t="e">
        <f t="shared" si="215"/>
        <v>#DIV/0!</v>
      </c>
      <c r="N242" s="3" t="e">
        <f t="shared" si="216"/>
        <v>#DIV/0!</v>
      </c>
    </row>
    <row r="243" spans="1:14" ht="23.1" hidden="1" customHeight="1" x14ac:dyDescent="0.3">
      <c r="A243" s="2" t="s">
        <v>9</v>
      </c>
      <c r="B243" s="26" t="e">
        <f t="shared" ref="B243:F243" si="221">B221</f>
        <v>#DIV/0!</v>
      </c>
      <c r="C243" s="26" t="e">
        <f t="shared" si="221"/>
        <v>#DIV/0!</v>
      </c>
      <c r="D243" s="26" t="e">
        <f t="shared" si="221"/>
        <v>#DIV/0!</v>
      </c>
      <c r="E243" s="26" t="e">
        <f t="shared" si="221"/>
        <v>#DIV/0!</v>
      </c>
      <c r="F243" s="26" t="e">
        <f t="shared" si="221"/>
        <v>#DIV/0!</v>
      </c>
      <c r="G243" s="29" t="e">
        <f t="shared" si="218"/>
        <v>#DIV/0!</v>
      </c>
      <c r="H243" s="25" t="e">
        <f t="shared" si="212"/>
        <v>#DIV/0!</v>
      </c>
      <c r="I243" s="26" t="e">
        <f t="shared" si="213"/>
        <v>#DIV/0!</v>
      </c>
      <c r="K243" s="28">
        <f>'총인건비 기준 계산기'!$E$13</f>
        <v>0</v>
      </c>
      <c r="L243" s="28" t="e">
        <f t="shared" si="214"/>
        <v>#DIV/0!</v>
      </c>
      <c r="M243" s="47" t="e">
        <f t="shared" si="215"/>
        <v>#DIV/0!</v>
      </c>
      <c r="N243" s="3" t="e">
        <f t="shared" si="216"/>
        <v>#DIV/0!</v>
      </c>
    </row>
    <row r="244" spans="1:14" ht="23.1" hidden="1" customHeight="1" x14ac:dyDescent="0.3">
      <c r="A244" s="2" t="s">
        <v>10</v>
      </c>
      <c r="B244" s="26" t="e">
        <f t="shared" ref="B244:F244" si="222">B222</f>
        <v>#DIV/0!</v>
      </c>
      <c r="C244" s="26" t="e">
        <f t="shared" si="222"/>
        <v>#DIV/0!</v>
      </c>
      <c r="D244" s="26" t="e">
        <f t="shared" si="222"/>
        <v>#DIV/0!</v>
      </c>
      <c r="E244" s="26" t="e">
        <f t="shared" si="222"/>
        <v>#DIV/0!</v>
      </c>
      <c r="F244" s="26" t="e">
        <f t="shared" si="222"/>
        <v>#DIV/0!</v>
      </c>
      <c r="G244" s="29" t="e">
        <f t="shared" si="218"/>
        <v>#DIV/0!</v>
      </c>
      <c r="H244" s="25" t="e">
        <f t="shared" si="212"/>
        <v>#DIV/0!</v>
      </c>
      <c r="I244" s="26" t="e">
        <f t="shared" si="213"/>
        <v>#DIV/0!</v>
      </c>
      <c r="K244" s="28">
        <f>'총인건비 기준 계산기'!$E$14</f>
        <v>0</v>
      </c>
      <c r="L244" s="28" t="e">
        <f t="shared" si="214"/>
        <v>#DIV/0!</v>
      </c>
      <c r="M244" s="47" t="e">
        <f t="shared" si="215"/>
        <v>#DIV/0!</v>
      </c>
      <c r="N244" s="3" t="e">
        <f t="shared" si="216"/>
        <v>#DIV/0!</v>
      </c>
    </row>
    <row r="245" spans="1:14" ht="23.1" hidden="1" customHeight="1" x14ac:dyDescent="0.3">
      <c r="A245" s="2" t="s">
        <v>11</v>
      </c>
      <c r="B245" s="26" t="e">
        <f t="shared" ref="B245:F245" si="223">B223</f>
        <v>#DIV/0!</v>
      </c>
      <c r="C245" s="26" t="e">
        <f t="shared" si="223"/>
        <v>#DIV/0!</v>
      </c>
      <c r="D245" s="26" t="e">
        <f t="shared" si="223"/>
        <v>#DIV/0!</v>
      </c>
      <c r="E245" s="26" t="e">
        <f t="shared" si="223"/>
        <v>#DIV/0!</v>
      </c>
      <c r="F245" s="26" t="e">
        <f t="shared" si="223"/>
        <v>#DIV/0!</v>
      </c>
      <c r="G245" s="29" t="e">
        <f t="shared" si="218"/>
        <v>#DIV/0!</v>
      </c>
      <c r="H245" s="25" t="e">
        <f t="shared" si="212"/>
        <v>#DIV/0!</v>
      </c>
      <c r="I245" s="26" t="e">
        <f t="shared" si="213"/>
        <v>#DIV/0!</v>
      </c>
      <c r="K245" s="28">
        <f>'총인건비 기준 계산기'!$E$15</f>
        <v>0</v>
      </c>
      <c r="L245" s="28" t="e">
        <f t="shared" si="214"/>
        <v>#DIV/0!</v>
      </c>
      <c r="M245" s="47" t="e">
        <f t="shared" si="215"/>
        <v>#DIV/0!</v>
      </c>
      <c r="N245" s="3" t="e">
        <f t="shared" si="216"/>
        <v>#DIV/0!</v>
      </c>
    </row>
    <row r="246" spans="1:14" ht="23.1" hidden="1" customHeight="1" x14ac:dyDescent="0.3">
      <c r="A246" s="2" t="s">
        <v>12</v>
      </c>
      <c r="B246" s="26" t="e">
        <f t="shared" ref="B246:F246" si="224">B224</f>
        <v>#DIV/0!</v>
      </c>
      <c r="C246" s="26" t="e">
        <f t="shared" si="224"/>
        <v>#DIV/0!</v>
      </c>
      <c r="D246" s="26" t="e">
        <f t="shared" si="224"/>
        <v>#DIV/0!</v>
      </c>
      <c r="E246" s="26" t="e">
        <f t="shared" si="224"/>
        <v>#DIV/0!</v>
      </c>
      <c r="F246" s="26" t="e">
        <f t="shared" si="224"/>
        <v>#DIV/0!</v>
      </c>
      <c r="G246" s="29" t="e">
        <f t="shared" si="218"/>
        <v>#DIV/0!</v>
      </c>
      <c r="H246" s="25" t="e">
        <f t="shared" si="212"/>
        <v>#DIV/0!</v>
      </c>
      <c r="I246" s="26" t="e">
        <f t="shared" si="213"/>
        <v>#DIV/0!</v>
      </c>
      <c r="K246" s="28">
        <f>'총인건비 기준 계산기'!$E$16</f>
        <v>0</v>
      </c>
      <c r="L246" s="28" t="e">
        <f t="shared" si="214"/>
        <v>#DIV/0!</v>
      </c>
      <c r="M246" s="47" t="e">
        <f t="shared" si="215"/>
        <v>#DIV/0!</v>
      </c>
      <c r="N246" s="3" t="e">
        <f t="shared" si="216"/>
        <v>#DIV/0!</v>
      </c>
    </row>
    <row r="247" spans="1:14" ht="23.1" hidden="1" customHeight="1" x14ac:dyDescent="0.3">
      <c r="A247" s="2" t="s">
        <v>13</v>
      </c>
      <c r="B247" s="26" t="e">
        <f t="shared" ref="B247:F247" si="225">B225</f>
        <v>#DIV/0!</v>
      </c>
      <c r="C247" s="26" t="e">
        <f t="shared" si="225"/>
        <v>#DIV/0!</v>
      </c>
      <c r="D247" s="26" t="e">
        <f t="shared" si="225"/>
        <v>#DIV/0!</v>
      </c>
      <c r="E247" s="26" t="e">
        <f t="shared" si="225"/>
        <v>#DIV/0!</v>
      </c>
      <c r="F247" s="26" t="e">
        <f t="shared" si="225"/>
        <v>#DIV/0!</v>
      </c>
      <c r="G247" s="29" t="e">
        <f t="shared" si="218"/>
        <v>#DIV/0!</v>
      </c>
      <c r="H247" s="25" t="e">
        <f t="shared" si="212"/>
        <v>#DIV/0!</v>
      </c>
      <c r="I247" s="26" t="e">
        <f t="shared" si="213"/>
        <v>#DIV/0!</v>
      </c>
      <c r="K247" s="28">
        <f>'총인건비 기준 계산기'!$E$17</f>
        <v>0</v>
      </c>
      <c r="L247" s="28" t="e">
        <f t="shared" si="214"/>
        <v>#DIV/0!</v>
      </c>
      <c r="M247" s="47" t="e">
        <f t="shared" si="215"/>
        <v>#DIV/0!</v>
      </c>
      <c r="N247" s="3" t="e">
        <f t="shared" si="216"/>
        <v>#DIV/0!</v>
      </c>
    </row>
    <row r="248" spans="1:14" ht="23.1" hidden="1" customHeight="1" x14ac:dyDescent="0.3">
      <c r="A248" s="2" t="s">
        <v>14</v>
      </c>
      <c r="B248" s="26" t="e">
        <f t="shared" ref="B248:F248" si="226">B226</f>
        <v>#DIV/0!</v>
      </c>
      <c r="C248" s="26" t="e">
        <f t="shared" si="226"/>
        <v>#DIV/0!</v>
      </c>
      <c r="D248" s="26" t="e">
        <f t="shared" si="226"/>
        <v>#DIV/0!</v>
      </c>
      <c r="E248" s="26" t="e">
        <f t="shared" si="226"/>
        <v>#DIV/0!</v>
      </c>
      <c r="F248" s="26" t="e">
        <f t="shared" si="226"/>
        <v>#DIV/0!</v>
      </c>
      <c r="G248" s="29" t="e">
        <f t="shared" si="218"/>
        <v>#DIV/0!</v>
      </c>
      <c r="H248" s="25" t="e">
        <f t="shared" si="212"/>
        <v>#DIV/0!</v>
      </c>
      <c r="I248" s="26" t="e">
        <f t="shared" si="213"/>
        <v>#DIV/0!</v>
      </c>
      <c r="K248" s="28">
        <f>'총인건비 기준 계산기'!$E$18</f>
        <v>0</v>
      </c>
      <c r="L248" s="28" t="e">
        <f t="shared" si="214"/>
        <v>#DIV/0!</v>
      </c>
      <c r="M248" s="47" t="e">
        <f t="shared" si="215"/>
        <v>#DIV/0!</v>
      </c>
      <c r="N248" s="3" t="e">
        <f t="shared" si="216"/>
        <v>#DIV/0!</v>
      </c>
    </row>
    <row r="249" spans="1:14" ht="23.1" hidden="1" customHeight="1" x14ac:dyDescent="0.3">
      <c r="A249" s="2" t="s">
        <v>15</v>
      </c>
      <c r="B249" s="26" t="e">
        <f t="shared" ref="B249:F249" si="227">B227</f>
        <v>#DIV/0!</v>
      </c>
      <c r="C249" s="26" t="e">
        <f t="shared" si="227"/>
        <v>#DIV/0!</v>
      </c>
      <c r="D249" s="26" t="e">
        <f t="shared" si="227"/>
        <v>#DIV/0!</v>
      </c>
      <c r="E249" s="26" t="e">
        <f t="shared" si="227"/>
        <v>#DIV/0!</v>
      </c>
      <c r="F249" s="26" t="e">
        <f t="shared" si="227"/>
        <v>#DIV/0!</v>
      </c>
      <c r="G249" s="29" t="e">
        <f t="shared" si="218"/>
        <v>#DIV/0!</v>
      </c>
      <c r="H249" s="25" t="e">
        <f t="shared" si="212"/>
        <v>#DIV/0!</v>
      </c>
      <c r="I249" s="26" t="e">
        <f t="shared" si="213"/>
        <v>#DIV/0!</v>
      </c>
      <c r="K249" s="28">
        <f>'총인건비 기준 계산기'!$E$19</f>
        <v>0</v>
      </c>
      <c r="L249" s="28" t="e">
        <f t="shared" si="214"/>
        <v>#DIV/0!</v>
      </c>
      <c r="M249" s="47" t="e">
        <f t="shared" si="215"/>
        <v>#DIV/0!</v>
      </c>
      <c r="N249" s="3" t="e">
        <f t="shared" si="216"/>
        <v>#DIV/0!</v>
      </c>
    </row>
    <row r="250" spans="1:14" ht="23.1" hidden="1" customHeight="1" x14ac:dyDescent="0.3">
      <c r="A250" s="2" t="s">
        <v>16</v>
      </c>
      <c r="B250" s="26" t="e">
        <f t="shared" ref="B250:F250" si="228">B228</f>
        <v>#DIV/0!</v>
      </c>
      <c r="C250" s="26" t="e">
        <f t="shared" si="228"/>
        <v>#DIV/0!</v>
      </c>
      <c r="D250" s="26" t="e">
        <f t="shared" si="228"/>
        <v>#DIV/0!</v>
      </c>
      <c r="E250" s="26" t="e">
        <f t="shared" si="228"/>
        <v>#DIV/0!</v>
      </c>
      <c r="F250" s="26" t="e">
        <f t="shared" si="228"/>
        <v>#DIV/0!</v>
      </c>
      <c r="G250" s="29" t="e">
        <f t="shared" si="218"/>
        <v>#DIV/0!</v>
      </c>
      <c r="H250" s="25" t="e">
        <f t="shared" si="212"/>
        <v>#DIV/0!</v>
      </c>
      <c r="I250" s="26" t="e">
        <f t="shared" si="213"/>
        <v>#DIV/0!</v>
      </c>
      <c r="K250" s="28">
        <f>'총인건비 기준 계산기'!$E$20</f>
        <v>0</v>
      </c>
      <c r="L250" s="28" t="e">
        <f t="shared" si="214"/>
        <v>#DIV/0!</v>
      </c>
      <c r="M250" s="47" t="e">
        <f t="shared" si="215"/>
        <v>#DIV/0!</v>
      </c>
      <c r="N250" s="3" t="e">
        <f t="shared" si="216"/>
        <v>#DIV/0!</v>
      </c>
    </row>
    <row r="251" spans="1:14" ht="23.1" hidden="1" customHeight="1" x14ac:dyDescent="0.3">
      <c r="A251" s="2" t="s">
        <v>17</v>
      </c>
      <c r="B251" s="26" t="e">
        <f>IF($G$229&gt;0, B229-B234, B229)</f>
        <v>#DIV/0!</v>
      </c>
      <c r="C251" s="26" t="e">
        <f t="shared" ref="C251:F251" si="229">IF($G$229&gt;0, C229-C234, C229)</f>
        <v>#DIV/0!</v>
      </c>
      <c r="D251" s="26" t="e">
        <f t="shared" si="229"/>
        <v>#DIV/0!</v>
      </c>
      <c r="E251" s="26" t="e">
        <f t="shared" si="229"/>
        <v>#DIV/0!</v>
      </c>
      <c r="F251" s="26" t="e">
        <f t="shared" si="229"/>
        <v>#DIV/0!</v>
      </c>
      <c r="G251" s="29" t="e">
        <f t="shared" si="218"/>
        <v>#DIV/0!</v>
      </c>
      <c r="H251" s="25" t="e">
        <f t="shared" si="212"/>
        <v>#DIV/0!</v>
      </c>
      <c r="I251" s="26" t="e">
        <f t="shared" si="213"/>
        <v>#DIV/0!</v>
      </c>
      <c r="K251" s="28" t="e">
        <f>I251</f>
        <v>#DIV/0!</v>
      </c>
      <c r="L251" s="28" t="e">
        <f t="shared" si="214"/>
        <v>#DIV/0!</v>
      </c>
      <c r="M251" s="47" t="e">
        <f t="shared" si="215"/>
        <v>#DIV/0!</v>
      </c>
      <c r="N251" s="3" t="e">
        <f t="shared" si="216"/>
        <v>#DIV/0!</v>
      </c>
    </row>
    <row r="252" spans="1:14" ht="23.1" hidden="1" customHeight="1" x14ac:dyDescent="0.3">
      <c r="A252" s="2" t="s">
        <v>18</v>
      </c>
      <c r="B252" s="26" t="e">
        <f t="shared" ref="B252:F252" si="230">B230</f>
        <v>#DIV/0!</v>
      </c>
      <c r="C252" s="26" t="e">
        <f t="shared" si="230"/>
        <v>#DIV/0!</v>
      </c>
      <c r="D252" s="26" t="e">
        <f t="shared" si="230"/>
        <v>#DIV/0!</v>
      </c>
      <c r="E252" s="26" t="e">
        <f t="shared" si="230"/>
        <v>#DIV/0!</v>
      </c>
      <c r="F252" s="26" t="e">
        <f t="shared" si="230"/>
        <v>#DIV/0!</v>
      </c>
      <c r="G252" s="29" t="e">
        <f t="shared" si="218"/>
        <v>#DIV/0!</v>
      </c>
      <c r="H252" s="25" t="e">
        <f t="shared" si="212"/>
        <v>#DIV/0!</v>
      </c>
      <c r="I252" s="26" t="e">
        <f t="shared" si="213"/>
        <v>#DIV/0!</v>
      </c>
      <c r="K252" s="28" t="e">
        <f>I252</f>
        <v>#DIV/0!</v>
      </c>
      <c r="L252" s="28" t="e">
        <f t="shared" si="214"/>
        <v>#DIV/0!</v>
      </c>
      <c r="M252" s="47" t="e">
        <f t="shared" si="215"/>
        <v>#DIV/0!</v>
      </c>
      <c r="N252" s="3" t="e">
        <f t="shared" si="216"/>
        <v>#DIV/0!</v>
      </c>
    </row>
    <row r="253" spans="1:14" ht="23.1" hidden="1" customHeight="1" x14ac:dyDescent="0.3">
      <c r="A253" s="2" t="s">
        <v>19</v>
      </c>
      <c r="B253" s="26" t="e">
        <f t="shared" ref="B253:F253" si="231">B231</f>
        <v>#DIV/0!</v>
      </c>
      <c r="C253" s="26" t="e">
        <f t="shared" si="231"/>
        <v>#DIV/0!</v>
      </c>
      <c r="D253" s="26" t="e">
        <f t="shared" si="231"/>
        <v>#DIV/0!</v>
      </c>
      <c r="E253" s="26" t="e">
        <f t="shared" si="231"/>
        <v>#DIV/0!</v>
      </c>
      <c r="F253" s="26" t="e">
        <f t="shared" si="231"/>
        <v>#DIV/0!</v>
      </c>
      <c r="G253" s="29" t="e">
        <f t="shared" si="218"/>
        <v>#DIV/0!</v>
      </c>
      <c r="H253" s="25" t="e">
        <f t="shared" si="212"/>
        <v>#DIV/0!</v>
      </c>
      <c r="I253" s="26" t="e">
        <f t="shared" si="213"/>
        <v>#DIV/0!</v>
      </c>
      <c r="K253" s="28" t="e">
        <f>I253</f>
        <v>#DIV/0!</v>
      </c>
      <c r="L253" s="28" t="e">
        <f t="shared" si="214"/>
        <v>#DIV/0!</v>
      </c>
      <c r="M253" s="47" t="e">
        <f t="shared" si="215"/>
        <v>#DIV/0!</v>
      </c>
      <c r="N253" s="3" t="e">
        <f t="shared" si="216"/>
        <v>#DIV/0!</v>
      </c>
    </row>
    <row r="254" spans="1:14" ht="23.1" hidden="1" customHeight="1" x14ac:dyDescent="0.3">
      <c r="A254" s="2" t="s">
        <v>37</v>
      </c>
      <c r="B254" s="39" t="e">
        <f t="shared" ref="B254" si="232">SUM(B238:B253)</f>
        <v>#DIV/0!</v>
      </c>
      <c r="C254" s="39" t="e">
        <f t="shared" ref="C254:G254" si="233">SUM(C238:C253)</f>
        <v>#DIV/0!</v>
      </c>
      <c r="D254" s="39" t="e">
        <f t="shared" si="233"/>
        <v>#DIV/0!</v>
      </c>
      <c r="E254" s="39" t="e">
        <f t="shared" si="233"/>
        <v>#DIV/0!</v>
      </c>
      <c r="F254" s="39" t="e">
        <f t="shared" si="233"/>
        <v>#DIV/0!</v>
      </c>
      <c r="G254" s="39" t="e">
        <f t="shared" si="233"/>
        <v>#DIV/0!</v>
      </c>
      <c r="H254" s="40" t="e">
        <f>SUM(H238:H253)</f>
        <v>#DIV/0!</v>
      </c>
      <c r="I254" s="39" t="e">
        <f t="shared" ref="I254" si="234">SUM(I238:I253)</f>
        <v>#DIV/0!</v>
      </c>
      <c r="L254" s="30" t="e">
        <f>SUM(L238:L253)</f>
        <v>#DIV/0!</v>
      </c>
      <c r="M254" s="30">
        <f>COUNTIF(M238:M253, "양")</f>
        <v>0</v>
      </c>
    </row>
    <row r="255" spans="1:14" ht="23.1" hidden="1" customHeight="1" thickBot="1" x14ac:dyDescent="0.35"/>
    <row r="256" spans="1:14" ht="23.1" hidden="1" customHeight="1" x14ac:dyDescent="0.3">
      <c r="A256" s="5">
        <v>7</v>
      </c>
      <c r="B256" s="103" t="s">
        <v>30</v>
      </c>
      <c r="C256" s="104"/>
      <c r="D256" s="104"/>
      <c r="E256" s="105"/>
      <c r="F256" s="100" t="s">
        <v>31</v>
      </c>
      <c r="G256" s="107" t="s">
        <v>38</v>
      </c>
      <c r="H256" s="108"/>
      <c r="I256" s="109" t="s">
        <v>32</v>
      </c>
    </row>
    <row r="257" spans="1:9" ht="23.1" hidden="1" customHeight="1" thickBot="1" x14ac:dyDescent="0.35">
      <c r="B257" s="6" t="s">
        <v>1</v>
      </c>
      <c r="C257" s="7" t="s">
        <v>0</v>
      </c>
      <c r="D257" s="7" t="s">
        <v>2</v>
      </c>
      <c r="E257" s="8" t="s">
        <v>3</v>
      </c>
      <c r="F257" s="106"/>
      <c r="G257" s="6" t="s">
        <v>39</v>
      </c>
      <c r="H257" s="24" t="s">
        <v>40</v>
      </c>
      <c r="I257" s="110"/>
    </row>
    <row r="258" spans="1:9" ht="23.1" hidden="1" customHeight="1" x14ac:dyDescent="0.3">
      <c r="A258" s="2" t="s">
        <v>4</v>
      </c>
      <c r="B258" s="26" t="e">
        <f>ROUND($B$275*H258, -1)</f>
        <v>#DIV/0!</v>
      </c>
      <c r="C258" s="26" t="e">
        <f>ROUND($C$275*H258, -1)</f>
        <v>#DIV/0!</v>
      </c>
      <c r="D258" s="26" t="e">
        <f>ROUND($D$275*H258, -1)</f>
        <v>#DIV/0!</v>
      </c>
      <c r="E258" s="26" t="e">
        <f>ROUND($E$275*H258, -1)</f>
        <v>#DIV/0!</v>
      </c>
      <c r="F258" s="26" t="e">
        <f>ROUND($F$275*H258, -1)</f>
        <v>#DIV/0!</v>
      </c>
      <c r="G258" s="27" t="e">
        <f>G238-ROUND(L238, -1)</f>
        <v>#DIV/0!</v>
      </c>
      <c r="H258" s="25" t="e">
        <f>G258/$G$274</f>
        <v>#DIV/0!</v>
      </c>
      <c r="I258" s="26" t="e">
        <f>B258+C258+D258+E258+F258+G258</f>
        <v>#DIV/0!</v>
      </c>
    </row>
    <row r="259" spans="1:9" ht="23.1" hidden="1" customHeight="1" x14ac:dyDescent="0.3">
      <c r="A259" s="2" t="s">
        <v>5</v>
      </c>
      <c r="B259" s="26" t="e">
        <f t="shared" ref="B259:B273" si="235">ROUND($B$275*H259, -1)</f>
        <v>#DIV/0!</v>
      </c>
      <c r="C259" s="26" t="e">
        <f t="shared" ref="C259:C273" si="236">ROUND($C$275*H259, -1)</f>
        <v>#DIV/0!</v>
      </c>
      <c r="D259" s="26" t="e">
        <f t="shared" ref="D259:D273" si="237">ROUND($D$275*H259, -1)</f>
        <v>#DIV/0!</v>
      </c>
      <c r="E259" s="26" t="e">
        <f t="shared" ref="E259:E273" si="238">ROUND($E$275*H259, -1)</f>
        <v>#DIV/0!</v>
      </c>
      <c r="F259" s="26" t="e">
        <f t="shared" ref="F259:F273" si="239">ROUND($F$275*H259, -1)</f>
        <v>#DIV/0!</v>
      </c>
      <c r="G259" s="27" t="e">
        <f t="shared" ref="G259:G273" si="240">G239-ROUND(L239, -1)</f>
        <v>#DIV/0!</v>
      </c>
      <c r="H259" s="25" t="e">
        <f t="shared" ref="H259:H273" si="241">G259/$G$274</f>
        <v>#DIV/0!</v>
      </c>
      <c r="I259" s="26" t="e">
        <f t="shared" ref="I259:I273" si="242">B259+C259+D259+E259+F259+G259</f>
        <v>#DIV/0!</v>
      </c>
    </row>
    <row r="260" spans="1:9" ht="23.1" hidden="1" customHeight="1" x14ac:dyDescent="0.3">
      <c r="A260" s="2" t="s">
        <v>33</v>
      </c>
      <c r="B260" s="26" t="e">
        <f t="shared" si="235"/>
        <v>#DIV/0!</v>
      </c>
      <c r="C260" s="26" t="e">
        <f t="shared" si="236"/>
        <v>#DIV/0!</v>
      </c>
      <c r="D260" s="26" t="e">
        <f t="shared" si="237"/>
        <v>#DIV/0!</v>
      </c>
      <c r="E260" s="26" t="e">
        <f t="shared" si="238"/>
        <v>#DIV/0!</v>
      </c>
      <c r="F260" s="26" t="e">
        <f t="shared" si="239"/>
        <v>#DIV/0!</v>
      </c>
      <c r="G260" s="27" t="e">
        <f t="shared" si="240"/>
        <v>#DIV/0!</v>
      </c>
      <c r="H260" s="25" t="e">
        <f t="shared" si="241"/>
        <v>#DIV/0!</v>
      </c>
      <c r="I260" s="26" t="e">
        <f t="shared" si="242"/>
        <v>#DIV/0!</v>
      </c>
    </row>
    <row r="261" spans="1:9" ht="23.1" hidden="1" customHeight="1" x14ac:dyDescent="0.3">
      <c r="A261" s="2" t="s">
        <v>7</v>
      </c>
      <c r="B261" s="26" t="e">
        <f t="shared" si="235"/>
        <v>#DIV/0!</v>
      </c>
      <c r="C261" s="26" t="e">
        <f t="shared" si="236"/>
        <v>#DIV/0!</v>
      </c>
      <c r="D261" s="26" t="e">
        <f t="shared" si="237"/>
        <v>#DIV/0!</v>
      </c>
      <c r="E261" s="26" t="e">
        <f t="shared" si="238"/>
        <v>#DIV/0!</v>
      </c>
      <c r="F261" s="26" t="e">
        <f t="shared" si="239"/>
        <v>#DIV/0!</v>
      </c>
      <c r="G261" s="27" t="e">
        <f t="shared" si="240"/>
        <v>#DIV/0!</v>
      </c>
      <c r="H261" s="25" t="e">
        <f t="shared" si="241"/>
        <v>#DIV/0!</v>
      </c>
      <c r="I261" s="26" t="e">
        <f t="shared" si="242"/>
        <v>#DIV/0!</v>
      </c>
    </row>
    <row r="262" spans="1:9" ht="23.1" hidden="1" customHeight="1" x14ac:dyDescent="0.3">
      <c r="A262" s="2" t="s">
        <v>8</v>
      </c>
      <c r="B262" s="26" t="e">
        <f t="shared" si="235"/>
        <v>#DIV/0!</v>
      </c>
      <c r="C262" s="26" t="e">
        <f t="shared" si="236"/>
        <v>#DIV/0!</v>
      </c>
      <c r="D262" s="26" t="e">
        <f t="shared" si="237"/>
        <v>#DIV/0!</v>
      </c>
      <c r="E262" s="26" t="e">
        <f t="shared" si="238"/>
        <v>#DIV/0!</v>
      </c>
      <c r="F262" s="26" t="e">
        <f t="shared" si="239"/>
        <v>#DIV/0!</v>
      </c>
      <c r="G262" s="27" t="e">
        <f t="shared" si="240"/>
        <v>#DIV/0!</v>
      </c>
      <c r="H262" s="25" t="e">
        <f t="shared" si="241"/>
        <v>#DIV/0!</v>
      </c>
      <c r="I262" s="26" t="e">
        <f t="shared" si="242"/>
        <v>#DIV/0!</v>
      </c>
    </row>
    <row r="263" spans="1:9" ht="23.1" hidden="1" customHeight="1" x14ac:dyDescent="0.3">
      <c r="A263" s="2" t="s">
        <v>9</v>
      </c>
      <c r="B263" s="26" t="e">
        <f t="shared" si="235"/>
        <v>#DIV/0!</v>
      </c>
      <c r="C263" s="26" t="e">
        <f t="shared" si="236"/>
        <v>#DIV/0!</v>
      </c>
      <c r="D263" s="26" t="e">
        <f t="shared" si="237"/>
        <v>#DIV/0!</v>
      </c>
      <c r="E263" s="26" t="e">
        <f t="shared" si="238"/>
        <v>#DIV/0!</v>
      </c>
      <c r="F263" s="26" t="e">
        <f t="shared" si="239"/>
        <v>#DIV/0!</v>
      </c>
      <c r="G263" s="27" t="e">
        <f t="shared" si="240"/>
        <v>#DIV/0!</v>
      </c>
      <c r="H263" s="25" t="e">
        <f t="shared" si="241"/>
        <v>#DIV/0!</v>
      </c>
      <c r="I263" s="26" t="e">
        <f t="shared" si="242"/>
        <v>#DIV/0!</v>
      </c>
    </row>
    <row r="264" spans="1:9" ht="23.1" hidden="1" customHeight="1" x14ac:dyDescent="0.3">
      <c r="A264" s="2" t="s">
        <v>10</v>
      </c>
      <c r="B264" s="26" t="e">
        <f t="shared" si="235"/>
        <v>#DIV/0!</v>
      </c>
      <c r="C264" s="26" t="e">
        <f t="shared" si="236"/>
        <v>#DIV/0!</v>
      </c>
      <c r="D264" s="26" t="e">
        <f t="shared" si="237"/>
        <v>#DIV/0!</v>
      </c>
      <c r="E264" s="26" t="e">
        <f t="shared" si="238"/>
        <v>#DIV/0!</v>
      </c>
      <c r="F264" s="26" t="e">
        <f t="shared" si="239"/>
        <v>#DIV/0!</v>
      </c>
      <c r="G264" s="27" t="e">
        <f t="shared" si="240"/>
        <v>#DIV/0!</v>
      </c>
      <c r="H264" s="25" t="e">
        <f t="shared" si="241"/>
        <v>#DIV/0!</v>
      </c>
      <c r="I264" s="26" t="e">
        <f t="shared" si="242"/>
        <v>#DIV/0!</v>
      </c>
    </row>
    <row r="265" spans="1:9" ht="23.1" hidden="1" customHeight="1" x14ac:dyDescent="0.3">
      <c r="A265" s="2" t="s">
        <v>11</v>
      </c>
      <c r="B265" s="26" t="e">
        <f t="shared" si="235"/>
        <v>#DIV/0!</v>
      </c>
      <c r="C265" s="26" t="e">
        <f t="shared" si="236"/>
        <v>#DIV/0!</v>
      </c>
      <c r="D265" s="26" t="e">
        <f t="shared" si="237"/>
        <v>#DIV/0!</v>
      </c>
      <c r="E265" s="26" t="e">
        <f t="shared" si="238"/>
        <v>#DIV/0!</v>
      </c>
      <c r="F265" s="26" t="e">
        <f t="shared" si="239"/>
        <v>#DIV/0!</v>
      </c>
      <c r="G265" s="27" t="e">
        <f t="shared" si="240"/>
        <v>#DIV/0!</v>
      </c>
      <c r="H265" s="25" t="e">
        <f t="shared" si="241"/>
        <v>#DIV/0!</v>
      </c>
      <c r="I265" s="26" t="e">
        <f t="shared" si="242"/>
        <v>#DIV/0!</v>
      </c>
    </row>
    <row r="266" spans="1:9" ht="23.1" hidden="1" customHeight="1" x14ac:dyDescent="0.3">
      <c r="A266" s="2" t="s">
        <v>12</v>
      </c>
      <c r="B266" s="26" t="e">
        <f t="shared" si="235"/>
        <v>#DIV/0!</v>
      </c>
      <c r="C266" s="26" t="e">
        <f t="shared" si="236"/>
        <v>#DIV/0!</v>
      </c>
      <c r="D266" s="26" t="e">
        <f t="shared" si="237"/>
        <v>#DIV/0!</v>
      </c>
      <c r="E266" s="26" t="e">
        <f t="shared" si="238"/>
        <v>#DIV/0!</v>
      </c>
      <c r="F266" s="26" t="e">
        <f t="shared" si="239"/>
        <v>#DIV/0!</v>
      </c>
      <c r="G266" s="27" t="e">
        <f t="shared" si="240"/>
        <v>#DIV/0!</v>
      </c>
      <c r="H266" s="25" t="e">
        <f t="shared" si="241"/>
        <v>#DIV/0!</v>
      </c>
      <c r="I266" s="26" t="e">
        <f t="shared" si="242"/>
        <v>#DIV/0!</v>
      </c>
    </row>
    <row r="267" spans="1:9" ht="23.1" hidden="1" customHeight="1" x14ac:dyDescent="0.3">
      <c r="A267" s="2" t="s">
        <v>13</v>
      </c>
      <c r="B267" s="26" t="e">
        <f t="shared" si="235"/>
        <v>#DIV/0!</v>
      </c>
      <c r="C267" s="26" t="e">
        <f t="shared" si="236"/>
        <v>#DIV/0!</v>
      </c>
      <c r="D267" s="26" t="e">
        <f t="shared" si="237"/>
        <v>#DIV/0!</v>
      </c>
      <c r="E267" s="26" t="e">
        <f t="shared" si="238"/>
        <v>#DIV/0!</v>
      </c>
      <c r="F267" s="26" t="e">
        <f t="shared" si="239"/>
        <v>#DIV/0!</v>
      </c>
      <c r="G267" s="27" t="e">
        <f t="shared" si="240"/>
        <v>#DIV/0!</v>
      </c>
      <c r="H267" s="25" t="e">
        <f t="shared" si="241"/>
        <v>#DIV/0!</v>
      </c>
      <c r="I267" s="26" t="e">
        <f t="shared" si="242"/>
        <v>#DIV/0!</v>
      </c>
    </row>
    <row r="268" spans="1:9" ht="23.1" hidden="1" customHeight="1" x14ac:dyDescent="0.3">
      <c r="A268" s="2" t="s">
        <v>14</v>
      </c>
      <c r="B268" s="26" t="e">
        <f t="shared" si="235"/>
        <v>#DIV/0!</v>
      </c>
      <c r="C268" s="26" t="e">
        <f t="shared" si="236"/>
        <v>#DIV/0!</v>
      </c>
      <c r="D268" s="26" t="e">
        <f t="shared" si="237"/>
        <v>#DIV/0!</v>
      </c>
      <c r="E268" s="26" t="e">
        <f t="shared" si="238"/>
        <v>#DIV/0!</v>
      </c>
      <c r="F268" s="26" t="e">
        <f t="shared" si="239"/>
        <v>#DIV/0!</v>
      </c>
      <c r="G268" s="27" t="e">
        <f t="shared" si="240"/>
        <v>#DIV/0!</v>
      </c>
      <c r="H268" s="25" t="e">
        <f t="shared" si="241"/>
        <v>#DIV/0!</v>
      </c>
      <c r="I268" s="26" t="e">
        <f t="shared" si="242"/>
        <v>#DIV/0!</v>
      </c>
    </row>
    <row r="269" spans="1:9" ht="23.1" hidden="1" customHeight="1" x14ac:dyDescent="0.3">
      <c r="A269" s="2" t="s">
        <v>15</v>
      </c>
      <c r="B269" s="26" t="e">
        <f t="shared" si="235"/>
        <v>#DIV/0!</v>
      </c>
      <c r="C269" s="26" t="e">
        <f t="shared" si="236"/>
        <v>#DIV/0!</v>
      </c>
      <c r="D269" s="26" t="e">
        <f t="shared" si="237"/>
        <v>#DIV/0!</v>
      </c>
      <c r="E269" s="26" t="e">
        <f t="shared" si="238"/>
        <v>#DIV/0!</v>
      </c>
      <c r="F269" s="26" t="e">
        <f t="shared" si="239"/>
        <v>#DIV/0!</v>
      </c>
      <c r="G269" s="27" t="e">
        <f t="shared" si="240"/>
        <v>#DIV/0!</v>
      </c>
      <c r="H269" s="25" t="e">
        <f t="shared" si="241"/>
        <v>#DIV/0!</v>
      </c>
      <c r="I269" s="26" t="e">
        <f t="shared" si="242"/>
        <v>#DIV/0!</v>
      </c>
    </row>
    <row r="270" spans="1:9" ht="23.1" hidden="1" customHeight="1" x14ac:dyDescent="0.3">
      <c r="A270" s="2" t="s">
        <v>16</v>
      </c>
      <c r="B270" s="26" t="e">
        <f t="shared" si="235"/>
        <v>#DIV/0!</v>
      </c>
      <c r="C270" s="26" t="e">
        <f t="shared" si="236"/>
        <v>#DIV/0!</v>
      </c>
      <c r="D270" s="26" t="e">
        <f t="shared" si="237"/>
        <v>#DIV/0!</v>
      </c>
      <c r="E270" s="26" t="e">
        <f t="shared" si="238"/>
        <v>#DIV/0!</v>
      </c>
      <c r="F270" s="26" t="e">
        <f t="shared" si="239"/>
        <v>#DIV/0!</v>
      </c>
      <c r="G270" s="27" t="e">
        <f t="shared" si="240"/>
        <v>#DIV/0!</v>
      </c>
      <c r="H270" s="25" t="e">
        <f t="shared" si="241"/>
        <v>#DIV/0!</v>
      </c>
      <c r="I270" s="26" t="e">
        <f t="shared" si="242"/>
        <v>#DIV/0!</v>
      </c>
    </row>
    <row r="271" spans="1:9" ht="23.1" hidden="1" customHeight="1" x14ac:dyDescent="0.3">
      <c r="A271" s="2" t="s">
        <v>17</v>
      </c>
      <c r="B271" s="26" t="e">
        <f t="shared" si="235"/>
        <v>#DIV/0!</v>
      </c>
      <c r="C271" s="26" t="e">
        <f t="shared" si="236"/>
        <v>#DIV/0!</v>
      </c>
      <c r="D271" s="26" t="e">
        <f t="shared" si="237"/>
        <v>#DIV/0!</v>
      </c>
      <c r="E271" s="26" t="e">
        <f t="shared" si="238"/>
        <v>#DIV/0!</v>
      </c>
      <c r="F271" s="26" t="e">
        <f t="shared" si="239"/>
        <v>#DIV/0!</v>
      </c>
      <c r="G271" s="27" t="e">
        <f t="shared" si="240"/>
        <v>#DIV/0!</v>
      </c>
      <c r="H271" s="25" t="e">
        <f t="shared" si="241"/>
        <v>#DIV/0!</v>
      </c>
      <c r="I271" s="26" t="e">
        <f t="shared" si="242"/>
        <v>#DIV/0!</v>
      </c>
    </row>
    <row r="272" spans="1:9" ht="23.1" hidden="1" customHeight="1" x14ac:dyDescent="0.3">
      <c r="A272" s="2" t="s">
        <v>18</v>
      </c>
      <c r="B272" s="26" t="e">
        <f t="shared" si="235"/>
        <v>#DIV/0!</v>
      </c>
      <c r="C272" s="26" t="e">
        <f t="shared" si="236"/>
        <v>#DIV/0!</v>
      </c>
      <c r="D272" s="26" t="e">
        <f t="shared" si="237"/>
        <v>#DIV/0!</v>
      </c>
      <c r="E272" s="26" t="e">
        <f t="shared" si="238"/>
        <v>#DIV/0!</v>
      </c>
      <c r="F272" s="26" t="e">
        <f t="shared" si="239"/>
        <v>#DIV/0!</v>
      </c>
      <c r="G272" s="27" t="e">
        <f t="shared" si="240"/>
        <v>#DIV/0!</v>
      </c>
      <c r="H272" s="25" t="e">
        <f t="shared" si="241"/>
        <v>#DIV/0!</v>
      </c>
      <c r="I272" s="26" t="e">
        <f t="shared" si="242"/>
        <v>#DIV/0!</v>
      </c>
    </row>
    <row r="273" spans="1:14" ht="23.1" hidden="1" customHeight="1" x14ac:dyDescent="0.3">
      <c r="A273" s="2" t="s">
        <v>19</v>
      </c>
      <c r="B273" s="26" t="e">
        <f t="shared" si="235"/>
        <v>#DIV/0!</v>
      </c>
      <c r="C273" s="26" t="e">
        <f t="shared" si="236"/>
        <v>#DIV/0!</v>
      </c>
      <c r="D273" s="26" t="e">
        <f t="shared" si="237"/>
        <v>#DIV/0!</v>
      </c>
      <c r="E273" s="26" t="e">
        <f t="shared" si="238"/>
        <v>#DIV/0!</v>
      </c>
      <c r="F273" s="26" t="e">
        <f t="shared" si="239"/>
        <v>#DIV/0!</v>
      </c>
      <c r="G273" s="27" t="e">
        <f t="shared" si="240"/>
        <v>#DIV/0!</v>
      </c>
      <c r="H273" s="25" t="e">
        <f t="shared" si="241"/>
        <v>#DIV/0!</v>
      </c>
      <c r="I273" s="26" t="e">
        <f t="shared" si="242"/>
        <v>#DIV/0!</v>
      </c>
    </row>
    <row r="274" spans="1:14" ht="23.1" hidden="1" customHeight="1" x14ac:dyDescent="0.3">
      <c r="A274" s="3" t="s">
        <v>37</v>
      </c>
      <c r="B274" s="28" t="e">
        <f t="shared" ref="B274" si="243">SUM(B258:B273)</f>
        <v>#DIV/0!</v>
      </c>
      <c r="C274" s="28" t="e">
        <f t="shared" ref="C274:G274" si="244">SUM(C258:C273)</f>
        <v>#DIV/0!</v>
      </c>
      <c r="D274" s="28" t="e">
        <f t="shared" si="244"/>
        <v>#DIV/0!</v>
      </c>
      <c r="E274" s="28" t="e">
        <f t="shared" si="244"/>
        <v>#DIV/0!</v>
      </c>
      <c r="F274" s="28" t="e">
        <f t="shared" si="244"/>
        <v>#DIV/0!</v>
      </c>
      <c r="G274" s="28" t="e">
        <f t="shared" si="244"/>
        <v>#DIV/0!</v>
      </c>
      <c r="H274" s="31" t="e">
        <f>SUM(H258:H273)</f>
        <v>#DIV/0!</v>
      </c>
      <c r="I274" s="28" t="e">
        <f t="shared" ref="I274" si="245">SUM(I258:I273)</f>
        <v>#DIV/0!</v>
      </c>
    </row>
    <row r="275" spans="1:14" ht="23.1" hidden="1" customHeight="1" x14ac:dyDescent="0.3">
      <c r="A275" s="3" t="s">
        <v>41</v>
      </c>
      <c r="B275" s="28" t="e">
        <f>IF('총인건비 기준 계산기'!$B$8=TRUE, ROUNDDOWN(G275*'4대보험 요율'!$B$3, -1)+ROUNDDOWN(ROUNDDOWN(G275*'4대보험 요율'!$B$3, -1)*'4대보험 요율'!$E$3, -1), 0)</f>
        <v>#DIV/0!</v>
      </c>
      <c r="C275" s="28" t="e">
        <f>IF('총인건비 기준 계산기'!$B$9=TRUE, ROUNDDOWN(ROUNDDOWN(G275, -3)*'4대보험 요율'!$B$4, -1), 0)</f>
        <v>#DIV/0!</v>
      </c>
      <c r="D275" s="28" t="e">
        <f>IF('총인건비 기준 계산기'!$B$10=TRUE, ROUNDUP(G275*'4대보험 요율'!$B$5, -1), 0)</f>
        <v>#DIV/0!</v>
      </c>
      <c r="E275" s="28">
        <f>IF('총인건비 기준 계산기'!$B$11=TRUE, ROUNDUP(G275*'4대보험 요율'!$B$6, -1), 0)</f>
        <v>0</v>
      </c>
      <c r="F275" s="28" t="e">
        <f>IF('총인건비 기준 계산기'!$B$12=TRUE, ROUND(G275*'4대보험 요율'!$B$7, -1), 0)</f>
        <v>#DIV/0!</v>
      </c>
      <c r="G275" s="28" t="e">
        <f>G274</f>
        <v>#DIV/0!</v>
      </c>
      <c r="H275" s="32"/>
      <c r="I275" s="28"/>
    </row>
    <row r="276" spans="1:14" ht="23.1" hidden="1" customHeight="1" x14ac:dyDescent="0.3">
      <c r="A276" s="3" t="s">
        <v>42</v>
      </c>
      <c r="B276" s="28" t="e">
        <f>B274-B275</f>
        <v>#DIV/0!</v>
      </c>
      <c r="C276" s="28" t="e">
        <f t="shared" ref="C276:G276" si="246">C274-C275</f>
        <v>#DIV/0!</v>
      </c>
      <c r="D276" s="28" t="e">
        <f t="shared" si="246"/>
        <v>#DIV/0!</v>
      </c>
      <c r="E276" s="28" t="e">
        <f t="shared" si="246"/>
        <v>#DIV/0!</v>
      </c>
      <c r="F276" s="28" t="e">
        <f t="shared" si="246"/>
        <v>#DIV/0!</v>
      </c>
      <c r="G276" s="28" t="e">
        <f t="shared" si="246"/>
        <v>#DIV/0!</v>
      </c>
      <c r="H276" s="32"/>
      <c r="I276" s="28"/>
    </row>
    <row r="277" spans="1:14" ht="23.1" hidden="1" customHeight="1" thickBot="1" x14ac:dyDescent="0.35"/>
    <row r="278" spans="1:14" ht="23.1" hidden="1" customHeight="1" x14ac:dyDescent="0.3">
      <c r="A278" s="5">
        <v>7</v>
      </c>
      <c r="B278" s="103" t="s">
        <v>30</v>
      </c>
      <c r="C278" s="104"/>
      <c r="D278" s="104"/>
      <c r="E278" s="105"/>
      <c r="F278" s="100" t="s">
        <v>31</v>
      </c>
      <c r="G278" s="107" t="s">
        <v>38</v>
      </c>
      <c r="H278" s="108"/>
      <c r="I278" s="109" t="s">
        <v>32</v>
      </c>
    </row>
    <row r="279" spans="1:14" ht="23.1" hidden="1" customHeight="1" thickBot="1" x14ac:dyDescent="0.35">
      <c r="B279" s="6" t="s">
        <v>1</v>
      </c>
      <c r="C279" s="7" t="s">
        <v>0</v>
      </c>
      <c r="D279" s="7" t="s">
        <v>2</v>
      </c>
      <c r="E279" s="8" t="s">
        <v>3</v>
      </c>
      <c r="F279" s="106"/>
      <c r="G279" s="6" t="s">
        <v>39</v>
      </c>
      <c r="H279" s="24" t="s">
        <v>40</v>
      </c>
      <c r="I279" s="110"/>
      <c r="K279" s="2" t="s">
        <v>36</v>
      </c>
      <c r="L279" s="2" t="s">
        <v>47</v>
      </c>
      <c r="M279" s="2" t="s">
        <v>49</v>
      </c>
      <c r="N279" s="2" t="s">
        <v>44</v>
      </c>
    </row>
    <row r="280" spans="1:14" ht="23.1" hidden="1" customHeight="1" x14ac:dyDescent="0.3">
      <c r="A280" s="2" t="s">
        <v>4</v>
      </c>
      <c r="B280" s="26" t="e">
        <f>IF($G$271=0, B258-B276, B258)</f>
        <v>#DIV/0!</v>
      </c>
      <c r="C280" s="26" t="e">
        <f t="shared" ref="C280:F280" si="247">IF($G$271=0, C258-C276, C258)</f>
        <v>#DIV/0!</v>
      </c>
      <c r="D280" s="26" t="e">
        <f t="shared" si="247"/>
        <v>#DIV/0!</v>
      </c>
      <c r="E280" s="26" t="e">
        <f t="shared" si="247"/>
        <v>#DIV/0!</v>
      </c>
      <c r="F280" s="26" t="e">
        <f t="shared" si="247"/>
        <v>#DIV/0!</v>
      </c>
      <c r="G280" s="27" t="e">
        <f>G258</f>
        <v>#DIV/0!</v>
      </c>
      <c r="H280" s="25" t="e">
        <f>G280/$G$296</f>
        <v>#DIV/0!</v>
      </c>
      <c r="I280" s="26" t="e">
        <f>B280+C280+D280+E280+F280+G280</f>
        <v>#DIV/0!</v>
      </c>
      <c r="K280" s="28">
        <f>'총인건비 기준 계산기'!$E$8</f>
        <v>0</v>
      </c>
      <c r="L280" s="28" t="e">
        <f>I280-K280</f>
        <v>#DIV/0!</v>
      </c>
      <c r="M280" s="47" t="e">
        <f>IF(L280&lt;=0, "음", "양")</f>
        <v>#DIV/0!</v>
      </c>
      <c r="N280" s="3" t="e">
        <f>IF(L280=0, "O", "X")</f>
        <v>#DIV/0!</v>
      </c>
    </row>
    <row r="281" spans="1:14" ht="23.1" hidden="1" customHeight="1" x14ac:dyDescent="0.3">
      <c r="A281" s="2" t="s">
        <v>5</v>
      </c>
      <c r="B281" s="26" t="e">
        <f>B259</f>
        <v>#DIV/0!</v>
      </c>
      <c r="C281" s="26" t="e">
        <f t="shared" ref="C281:F281" si="248">C259</f>
        <v>#DIV/0!</v>
      </c>
      <c r="D281" s="26" t="e">
        <f t="shared" si="248"/>
        <v>#DIV/0!</v>
      </c>
      <c r="E281" s="26" t="e">
        <f t="shared" si="248"/>
        <v>#DIV/0!</v>
      </c>
      <c r="F281" s="26" t="e">
        <f t="shared" si="248"/>
        <v>#DIV/0!</v>
      </c>
      <c r="G281" s="29" t="e">
        <f>G259</f>
        <v>#DIV/0!</v>
      </c>
      <c r="H281" s="25" t="e">
        <f t="shared" ref="H281:H295" si="249">G281/$G$296</f>
        <v>#DIV/0!</v>
      </c>
      <c r="I281" s="26" t="e">
        <f t="shared" ref="I281:I295" si="250">B281+C281+D281+E281+F281+G281</f>
        <v>#DIV/0!</v>
      </c>
      <c r="K281" s="28">
        <f>'총인건비 기준 계산기'!$E$9</f>
        <v>0</v>
      </c>
      <c r="L281" s="28" t="e">
        <f t="shared" ref="L281:L295" si="251">I281-K281</f>
        <v>#DIV/0!</v>
      </c>
      <c r="M281" s="47" t="e">
        <f t="shared" ref="M281:M295" si="252">IF(L281&lt;=0, "음", "양")</f>
        <v>#DIV/0!</v>
      </c>
      <c r="N281" s="3" t="e">
        <f t="shared" ref="N281:N295" si="253">IF(L281=0, "O", "X")</f>
        <v>#DIV/0!</v>
      </c>
    </row>
    <row r="282" spans="1:14" ht="23.1" hidden="1" customHeight="1" x14ac:dyDescent="0.3">
      <c r="A282" s="2" t="s">
        <v>33</v>
      </c>
      <c r="B282" s="26" t="e">
        <f t="shared" ref="B282:F282" si="254">B260</f>
        <v>#DIV/0!</v>
      </c>
      <c r="C282" s="26" t="e">
        <f t="shared" si="254"/>
        <v>#DIV/0!</v>
      </c>
      <c r="D282" s="26" t="e">
        <f t="shared" si="254"/>
        <v>#DIV/0!</v>
      </c>
      <c r="E282" s="26" t="e">
        <f t="shared" si="254"/>
        <v>#DIV/0!</v>
      </c>
      <c r="F282" s="26" t="e">
        <f t="shared" si="254"/>
        <v>#DIV/0!</v>
      </c>
      <c r="G282" s="29" t="e">
        <f t="shared" ref="G282:G295" si="255">G260</f>
        <v>#DIV/0!</v>
      </c>
      <c r="H282" s="25" t="e">
        <f t="shared" si="249"/>
        <v>#DIV/0!</v>
      </c>
      <c r="I282" s="26" t="e">
        <f t="shared" si="250"/>
        <v>#DIV/0!</v>
      </c>
      <c r="K282" s="28">
        <f>'총인건비 기준 계산기'!$E$10</f>
        <v>0</v>
      </c>
      <c r="L282" s="28" t="e">
        <f t="shared" si="251"/>
        <v>#DIV/0!</v>
      </c>
      <c r="M282" s="47" t="e">
        <f t="shared" si="252"/>
        <v>#DIV/0!</v>
      </c>
      <c r="N282" s="3" t="e">
        <f t="shared" si="253"/>
        <v>#DIV/0!</v>
      </c>
    </row>
    <row r="283" spans="1:14" ht="23.1" hidden="1" customHeight="1" x14ac:dyDescent="0.3">
      <c r="A283" s="2" t="s">
        <v>7</v>
      </c>
      <c r="B283" s="26" t="e">
        <f t="shared" ref="B283:F283" si="256">B261</f>
        <v>#DIV/0!</v>
      </c>
      <c r="C283" s="26" t="e">
        <f t="shared" si="256"/>
        <v>#DIV/0!</v>
      </c>
      <c r="D283" s="26" t="e">
        <f t="shared" si="256"/>
        <v>#DIV/0!</v>
      </c>
      <c r="E283" s="26" t="e">
        <f t="shared" si="256"/>
        <v>#DIV/0!</v>
      </c>
      <c r="F283" s="26" t="e">
        <f t="shared" si="256"/>
        <v>#DIV/0!</v>
      </c>
      <c r="G283" s="29" t="e">
        <f t="shared" si="255"/>
        <v>#DIV/0!</v>
      </c>
      <c r="H283" s="25" t="e">
        <f t="shared" si="249"/>
        <v>#DIV/0!</v>
      </c>
      <c r="I283" s="26" t="e">
        <f t="shared" si="250"/>
        <v>#DIV/0!</v>
      </c>
      <c r="K283" s="28">
        <f>'총인건비 기준 계산기'!$E$11</f>
        <v>0</v>
      </c>
      <c r="L283" s="28" t="e">
        <f t="shared" si="251"/>
        <v>#DIV/0!</v>
      </c>
      <c r="M283" s="47" t="e">
        <f t="shared" si="252"/>
        <v>#DIV/0!</v>
      </c>
      <c r="N283" s="3" t="e">
        <f t="shared" si="253"/>
        <v>#DIV/0!</v>
      </c>
    </row>
    <row r="284" spans="1:14" ht="23.1" hidden="1" customHeight="1" x14ac:dyDescent="0.3">
      <c r="A284" s="2" t="s">
        <v>8</v>
      </c>
      <c r="B284" s="26" t="e">
        <f t="shared" ref="B284:F284" si="257">B262</f>
        <v>#DIV/0!</v>
      </c>
      <c r="C284" s="26" t="e">
        <f t="shared" si="257"/>
        <v>#DIV/0!</v>
      </c>
      <c r="D284" s="26" t="e">
        <f t="shared" si="257"/>
        <v>#DIV/0!</v>
      </c>
      <c r="E284" s="26" t="e">
        <f t="shared" si="257"/>
        <v>#DIV/0!</v>
      </c>
      <c r="F284" s="26" t="e">
        <f t="shared" si="257"/>
        <v>#DIV/0!</v>
      </c>
      <c r="G284" s="29" t="e">
        <f t="shared" si="255"/>
        <v>#DIV/0!</v>
      </c>
      <c r="H284" s="25" t="e">
        <f t="shared" si="249"/>
        <v>#DIV/0!</v>
      </c>
      <c r="I284" s="26" t="e">
        <f t="shared" si="250"/>
        <v>#DIV/0!</v>
      </c>
      <c r="K284" s="28">
        <f>'총인건비 기준 계산기'!$E$12</f>
        <v>0</v>
      </c>
      <c r="L284" s="28" t="e">
        <f t="shared" si="251"/>
        <v>#DIV/0!</v>
      </c>
      <c r="M284" s="47" t="e">
        <f t="shared" si="252"/>
        <v>#DIV/0!</v>
      </c>
      <c r="N284" s="3" t="e">
        <f t="shared" si="253"/>
        <v>#DIV/0!</v>
      </c>
    </row>
    <row r="285" spans="1:14" ht="23.1" hidden="1" customHeight="1" x14ac:dyDescent="0.3">
      <c r="A285" s="2" t="s">
        <v>9</v>
      </c>
      <c r="B285" s="26" t="e">
        <f t="shared" ref="B285:F285" si="258">B263</f>
        <v>#DIV/0!</v>
      </c>
      <c r="C285" s="26" t="e">
        <f t="shared" si="258"/>
        <v>#DIV/0!</v>
      </c>
      <c r="D285" s="26" t="e">
        <f t="shared" si="258"/>
        <v>#DIV/0!</v>
      </c>
      <c r="E285" s="26" t="e">
        <f t="shared" si="258"/>
        <v>#DIV/0!</v>
      </c>
      <c r="F285" s="26" t="e">
        <f t="shared" si="258"/>
        <v>#DIV/0!</v>
      </c>
      <c r="G285" s="29" t="e">
        <f t="shared" si="255"/>
        <v>#DIV/0!</v>
      </c>
      <c r="H285" s="25" t="e">
        <f t="shared" si="249"/>
        <v>#DIV/0!</v>
      </c>
      <c r="I285" s="26" t="e">
        <f t="shared" si="250"/>
        <v>#DIV/0!</v>
      </c>
      <c r="K285" s="28">
        <f>'총인건비 기준 계산기'!$E$13</f>
        <v>0</v>
      </c>
      <c r="L285" s="28" t="e">
        <f t="shared" si="251"/>
        <v>#DIV/0!</v>
      </c>
      <c r="M285" s="47" t="e">
        <f t="shared" si="252"/>
        <v>#DIV/0!</v>
      </c>
      <c r="N285" s="3" t="e">
        <f t="shared" si="253"/>
        <v>#DIV/0!</v>
      </c>
    </row>
    <row r="286" spans="1:14" ht="23.1" hidden="1" customHeight="1" x14ac:dyDescent="0.3">
      <c r="A286" s="2" t="s">
        <v>10</v>
      </c>
      <c r="B286" s="26" t="e">
        <f t="shared" ref="B286:F286" si="259">B264</f>
        <v>#DIV/0!</v>
      </c>
      <c r="C286" s="26" t="e">
        <f t="shared" si="259"/>
        <v>#DIV/0!</v>
      </c>
      <c r="D286" s="26" t="e">
        <f t="shared" si="259"/>
        <v>#DIV/0!</v>
      </c>
      <c r="E286" s="26" t="e">
        <f t="shared" si="259"/>
        <v>#DIV/0!</v>
      </c>
      <c r="F286" s="26" t="e">
        <f t="shared" si="259"/>
        <v>#DIV/0!</v>
      </c>
      <c r="G286" s="29" t="e">
        <f t="shared" si="255"/>
        <v>#DIV/0!</v>
      </c>
      <c r="H286" s="25" t="e">
        <f t="shared" si="249"/>
        <v>#DIV/0!</v>
      </c>
      <c r="I286" s="26" t="e">
        <f t="shared" si="250"/>
        <v>#DIV/0!</v>
      </c>
      <c r="K286" s="28">
        <f>'총인건비 기준 계산기'!$E$14</f>
        <v>0</v>
      </c>
      <c r="L286" s="28" t="e">
        <f t="shared" si="251"/>
        <v>#DIV/0!</v>
      </c>
      <c r="M286" s="47" t="e">
        <f t="shared" si="252"/>
        <v>#DIV/0!</v>
      </c>
      <c r="N286" s="3" t="e">
        <f t="shared" si="253"/>
        <v>#DIV/0!</v>
      </c>
    </row>
    <row r="287" spans="1:14" ht="23.1" hidden="1" customHeight="1" x14ac:dyDescent="0.3">
      <c r="A287" s="2" t="s">
        <v>11</v>
      </c>
      <c r="B287" s="26" t="e">
        <f t="shared" ref="B287:F287" si="260">B265</f>
        <v>#DIV/0!</v>
      </c>
      <c r="C287" s="26" t="e">
        <f t="shared" si="260"/>
        <v>#DIV/0!</v>
      </c>
      <c r="D287" s="26" t="e">
        <f t="shared" si="260"/>
        <v>#DIV/0!</v>
      </c>
      <c r="E287" s="26" t="e">
        <f t="shared" si="260"/>
        <v>#DIV/0!</v>
      </c>
      <c r="F287" s="26" t="e">
        <f t="shared" si="260"/>
        <v>#DIV/0!</v>
      </c>
      <c r="G287" s="29" t="e">
        <f t="shared" si="255"/>
        <v>#DIV/0!</v>
      </c>
      <c r="H287" s="25" t="e">
        <f t="shared" si="249"/>
        <v>#DIV/0!</v>
      </c>
      <c r="I287" s="26" t="e">
        <f t="shared" si="250"/>
        <v>#DIV/0!</v>
      </c>
      <c r="K287" s="28">
        <f>'총인건비 기준 계산기'!$E$15</f>
        <v>0</v>
      </c>
      <c r="L287" s="28" t="e">
        <f t="shared" si="251"/>
        <v>#DIV/0!</v>
      </c>
      <c r="M287" s="47" t="e">
        <f t="shared" si="252"/>
        <v>#DIV/0!</v>
      </c>
      <c r="N287" s="3" t="e">
        <f t="shared" si="253"/>
        <v>#DIV/0!</v>
      </c>
    </row>
    <row r="288" spans="1:14" ht="23.1" hidden="1" customHeight="1" x14ac:dyDescent="0.3">
      <c r="A288" s="2" t="s">
        <v>12</v>
      </c>
      <c r="B288" s="26" t="e">
        <f t="shared" ref="B288:F288" si="261">B266</f>
        <v>#DIV/0!</v>
      </c>
      <c r="C288" s="26" t="e">
        <f t="shared" si="261"/>
        <v>#DIV/0!</v>
      </c>
      <c r="D288" s="26" t="e">
        <f t="shared" si="261"/>
        <v>#DIV/0!</v>
      </c>
      <c r="E288" s="26" t="e">
        <f t="shared" si="261"/>
        <v>#DIV/0!</v>
      </c>
      <c r="F288" s="26" t="e">
        <f t="shared" si="261"/>
        <v>#DIV/0!</v>
      </c>
      <c r="G288" s="29" t="e">
        <f t="shared" si="255"/>
        <v>#DIV/0!</v>
      </c>
      <c r="H288" s="25" t="e">
        <f t="shared" si="249"/>
        <v>#DIV/0!</v>
      </c>
      <c r="I288" s="26" t="e">
        <f t="shared" si="250"/>
        <v>#DIV/0!</v>
      </c>
      <c r="K288" s="28">
        <f>'총인건비 기준 계산기'!$E$16</f>
        <v>0</v>
      </c>
      <c r="L288" s="28" t="e">
        <f t="shared" si="251"/>
        <v>#DIV/0!</v>
      </c>
      <c r="M288" s="47" t="e">
        <f t="shared" si="252"/>
        <v>#DIV/0!</v>
      </c>
      <c r="N288" s="3" t="e">
        <f t="shared" si="253"/>
        <v>#DIV/0!</v>
      </c>
    </row>
    <row r="289" spans="1:14" ht="23.1" hidden="1" customHeight="1" x14ac:dyDescent="0.3">
      <c r="A289" s="2" t="s">
        <v>13</v>
      </c>
      <c r="B289" s="26" t="e">
        <f t="shared" ref="B289:F289" si="262">B267</f>
        <v>#DIV/0!</v>
      </c>
      <c r="C289" s="26" t="e">
        <f t="shared" si="262"/>
        <v>#DIV/0!</v>
      </c>
      <c r="D289" s="26" t="e">
        <f t="shared" si="262"/>
        <v>#DIV/0!</v>
      </c>
      <c r="E289" s="26" t="e">
        <f t="shared" si="262"/>
        <v>#DIV/0!</v>
      </c>
      <c r="F289" s="26" t="e">
        <f t="shared" si="262"/>
        <v>#DIV/0!</v>
      </c>
      <c r="G289" s="29" t="e">
        <f t="shared" si="255"/>
        <v>#DIV/0!</v>
      </c>
      <c r="H289" s="25" t="e">
        <f t="shared" si="249"/>
        <v>#DIV/0!</v>
      </c>
      <c r="I289" s="26" t="e">
        <f t="shared" si="250"/>
        <v>#DIV/0!</v>
      </c>
      <c r="K289" s="28">
        <f>'총인건비 기준 계산기'!$E$17</f>
        <v>0</v>
      </c>
      <c r="L289" s="28" t="e">
        <f t="shared" si="251"/>
        <v>#DIV/0!</v>
      </c>
      <c r="M289" s="47" t="e">
        <f t="shared" si="252"/>
        <v>#DIV/0!</v>
      </c>
      <c r="N289" s="3" t="e">
        <f t="shared" si="253"/>
        <v>#DIV/0!</v>
      </c>
    </row>
    <row r="290" spans="1:14" ht="23.1" hidden="1" customHeight="1" x14ac:dyDescent="0.3">
      <c r="A290" s="2" t="s">
        <v>14</v>
      </c>
      <c r="B290" s="26" t="e">
        <f t="shared" ref="B290:F290" si="263">B268</f>
        <v>#DIV/0!</v>
      </c>
      <c r="C290" s="26" t="e">
        <f t="shared" si="263"/>
        <v>#DIV/0!</v>
      </c>
      <c r="D290" s="26" t="e">
        <f t="shared" si="263"/>
        <v>#DIV/0!</v>
      </c>
      <c r="E290" s="26" t="e">
        <f t="shared" si="263"/>
        <v>#DIV/0!</v>
      </c>
      <c r="F290" s="26" t="e">
        <f t="shared" si="263"/>
        <v>#DIV/0!</v>
      </c>
      <c r="G290" s="29" t="e">
        <f t="shared" si="255"/>
        <v>#DIV/0!</v>
      </c>
      <c r="H290" s="25" t="e">
        <f t="shared" si="249"/>
        <v>#DIV/0!</v>
      </c>
      <c r="I290" s="26" t="e">
        <f t="shared" si="250"/>
        <v>#DIV/0!</v>
      </c>
      <c r="K290" s="28">
        <f>'총인건비 기준 계산기'!$E$18</f>
        <v>0</v>
      </c>
      <c r="L290" s="28" t="e">
        <f t="shared" si="251"/>
        <v>#DIV/0!</v>
      </c>
      <c r="M290" s="47" t="e">
        <f t="shared" si="252"/>
        <v>#DIV/0!</v>
      </c>
      <c r="N290" s="3" t="e">
        <f t="shared" si="253"/>
        <v>#DIV/0!</v>
      </c>
    </row>
    <row r="291" spans="1:14" ht="23.1" hidden="1" customHeight="1" x14ac:dyDescent="0.3">
      <c r="A291" s="2" t="s">
        <v>15</v>
      </c>
      <c r="B291" s="26" t="e">
        <f t="shared" ref="B291:F291" si="264">B269</f>
        <v>#DIV/0!</v>
      </c>
      <c r="C291" s="26" t="e">
        <f t="shared" si="264"/>
        <v>#DIV/0!</v>
      </c>
      <c r="D291" s="26" t="e">
        <f t="shared" si="264"/>
        <v>#DIV/0!</v>
      </c>
      <c r="E291" s="26" t="e">
        <f t="shared" si="264"/>
        <v>#DIV/0!</v>
      </c>
      <c r="F291" s="26" t="e">
        <f t="shared" si="264"/>
        <v>#DIV/0!</v>
      </c>
      <c r="G291" s="29" t="e">
        <f t="shared" si="255"/>
        <v>#DIV/0!</v>
      </c>
      <c r="H291" s="25" t="e">
        <f t="shared" si="249"/>
        <v>#DIV/0!</v>
      </c>
      <c r="I291" s="26" t="e">
        <f t="shared" si="250"/>
        <v>#DIV/0!</v>
      </c>
      <c r="K291" s="28">
        <f>'총인건비 기준 계산기'!$E$19</f>
        <v>0</v>
      </c>
      <c r="L291" s="28" t="e">
        <f t="shared" si="251"/>
        <v>#DIV/0!</v>
      </c>
      <c r="M291" s="47" t="e">
        <f t="shared" si="252"/>
        <v>#DIV/0!</v>
      </c>
      <c r="N291" s="3" t="e">
        <f t="shared" si="253"/>
        <v>#DIV/0!</v>
      </c>
    </row>
    <row r="292" spans="1:14" ht="23.1" hidden="1" customHeight="1" x14ac:dyDescent="0.3">
      <c r="A292" s="2" t="s">
        <v>16</v>
      </c>
      <c r="B292" s="26" t="e">
        <f t="shared" ref="B292:F292" si="265">B270</f>
        <v>#DIV/0!</v>
      </c>
      <c r="C292" s="26" t="e">
        <f t="shared" si="265"/>
        <v>#DIV/0!</v>
      </c>
      <c r="D292" s="26" t="e">
        <f t="shared" si="265"/>
        <v>#DIV/0!</v>
      </c>
      <c r="E292" s="26" t="e">
        <f t="shared" si="265"/>
        <v>#DIV/0!</v>
      </c>
      <c r="F292" s="26" t="e">
        <f t="shared" si="265"/>
        <v>#DIV/0!</v>
      </c>
      <c r="G292" s="29" t="e">
        <f t="shared" si="255"/>
        <v>#DIV/0!</v>
      </c>
      <c r="H292" s="25" t="e">
        <f t="shared" si="249"/>
        <v>#DIV/0!</v>
      </c>
      <c r="I292" s="26" t="e">
        <f t="shared" si="250"/>
        <v>#DIV/0!</v>
      </c>
      <c r="K292" s="28">
        <f>'총인건비 기준 계산기'!$E$20</f>
        <v>0</v>
      </c>
      <c r="L292" s="28" t="e">
        <f t="shared" si="251"/>
        <v>#DIV/0!</v>
      </c>
      <c r="M292" s="47" t="e">
        <f t="shared" si="252"/>
        <v>#DIV/0!</v>
      </c>
      <c r="N292" s="3" t="e">
        <f t="shared" si="253"/>
        <v>#DIV/0!</v>
      </c>
    </row>
    <row r="293" spans="1:14" ht="23.1" hidden="1" customHeight="1" x14ac:dyDescent="0.3">
      <c r="A293" s="2" t="s">
        <v>17</v>
      </c>
      <c r="B293" s="26" t="e">
        <f>IF($G$271&gt;0, B271-B276, B271)</f>
        <v>#DIV/0!</v>
      </c>
      <c r="C293" s="26" t="e">
        <f t="shared" ref="C293:F293" si="266">IF($G$271&gt;0, C271-C276, C271)</f>
        <v>#DIV/0!</v>
      </c>
      <c r="D293" s="26" t="e">
        <f t="shared" si="266"/>
        <v>#DIV/0!</v>
      </c>
      <c r="E293" s="26" t="e">
        <f t="shared" si="266"/>
        <v>#DIV/0!</v>
      </c>
      <c r="F293" s="26" t="e">
        <f t="shared" si="266"/>
        <v>#DIV/0!</v>
      </c>
      <c r="G293" s="29" t="e">
        <f t="shared" si="255"/>
        <v>#DIV/0!</v>
      </c>
      <c r="H293" s="25" t="e">
        <f t="shared" si="249"/>
        <v>#DIV/0!</v>
      </c>
      <c r="I293" s="26" t="e">
        <f t="shared" si="250"/>
        <v>#DIV/0!</v>
      </c>
      <c r="K293" s="28" t="e">
        <f>I293</f>
        <v>#DIV/0!</v>
      </c>
      <c r="L293" s="28" t="e">
        <f t="shared" si="251"/>
        <v>#DIV/0!</v>
      </c>
      <c r="M293" s="47" t="e">
        <f t="shared" si="252"/>
        <v>#DIV/0!</v>
      </c>
      <c r="N293" s="3" t="e">
        <f t="shared" si="253"/>
        <v>#DIV/0!</v>
      </c>
    </row>
    <row r="294" spans="1:14" ht="23.1" hidden="1" customHeight="1" x14ac:dyDescent="0.3">
      <c r="A294" s="2" t="s">
        <v>18</v>
      </c>
      <c r="B294" s="26" t="e">
        <f t="shared" ref="B294:F294" si="267">B272</f>
        <v>#DIV/0!</v>
      </c>
      <c r="C294" s="26" t="e">
        <f t="shared" si="267"/>
        <v>#DIV/0!</v>
      </c>
      <c r="D294" s="26" t="e">
        <f t="shared" si="267"/>
        <v>#DIV/0!</v>
      </c>
      <c r="E294" s="26" t="e">
        <f t="shared" si="267"/>
        <v>#DIV/0!</v>
      </c>
      <c r="F294" s="26" t="e">
        <f t="shared" si="267"/>
        <v>#DIV/0!</v>
      </c>
      <c r="G294" s="29" t="e">
        <f t="shared" si="255"/>
        <v>#DIV/0!</v>
      </c>
      <c r="H294" s="25" t="e">
        <f t="shared" si="249"/>
        <v>#DIV/0!</v>
      </c>
      <c r="I294" s="26" t="e">
        <f t="shared" si="250"/>
        <v>#DIV/0!</v>
      </c>
      <c r="K294" s="28" t="e">
        <f>I294</f>
        <v>#DIV/0!</v>
      </c>
      <c r="L294" s="28" t="e">
        <f t="shared" si="251"/>
        <v>#DIV/0!</v>
      </c>
      <c r="M294" s="47" t="e">
        <f t="shared" si="252"/>
        <v>#DIV/0!</v>
      </c>
      <c r="N294" s="3" t="e">
        <f t="shared" si="253"/>
        <v>#DIV/0!</v>
      </c>
    </row>
    <row r="295" spans="1:14" ht="23.1" hidden="1" customHeight="1" x14ac:dyDescent="0.3">
      <c r="A295" s="2" t="s">
        <v>19</v>
      </c>
      <c r="B295" s="26" t="e">
        <f t="shared" ref="B295:F295" si="268">B273</f>
        <v>#DIV/0!</v>
      </c>
      <c r="C295" s="26" t="e">
        <f t="shared" si="268"/>
        <v>#DIV/0!</v>
      </c>
      <c r="D295" s="26" t="e">
        <f t="shared" si="268"/>
        <v>#DIV/0!</v>
      </c>
      <c r="E295" s="26" t="e">
        <f t="shared" si="268"/>
        <v>#DIV/0!</v>
      </c>
      <c r="F295" s="26" t="e">
        <f t="shared" si="268"/>
        <v>#DIV/0!</v>
      </c>
      <c r="G295" s="29" t="e">
        <f t="shared" si="255"/>
        <v>#DIV/0!</v>
      </c>
      <c r="H295" s="25" t="e">
        <f t="shared" si="249"/>
        <v>#DIV/0!</v>
      </c>
      <c r="I295" s="26" t="e">
        <f t="shared" si="250"/>
        <v>#DIV/0!</v>
      </c>
      <c r="K295" s="28" t="e">
        <f>I295</f>
        <v>#DIV/0!</v>
      </c>
      <c r="L295" s="28" t="e">
        <f t="shared" si="251"/>
        <v>#DIV/0!</v>
      </c>
      <c r="M295" s="47" t="e">
        <f t="shared" si="252"/>
        <v>#DIV/0!</v>
      </c>
      <c r="N295" s="3" t="e">
        <f t="shared" si="253"/>
        <v>#DIV/0!</v>
      </c>
    </row>
    <row r="296" spans="1:14" ht="23.1" hidden="1" customHeight="1" x14ac:dyDescent="0.3">
      <c r="A296" s="2" t="s">
        <v>37</v>
      </c>
      <c r="B296" s="39" t="e">
        <f t="shared" ref="B296" si="269">SUM(B280:B295)</f>
        <v>#DIV/0!</v>
      </c>
      <c r="C296" s="39" t="e">
        <f t="shared" ref="C296:G296" si="270">SUM(C280:C295)</f>
        <v>#DIV/0!</v>
      </c>
      <c r="D296" s="39" t="e">
        <f t="shared" si="270"/>
        <v>#DIV/0!</v>
      </c>
      <c r="E296" s="39" t="e">
        <f t="shared" si="270"/>
        <v>#DIV/0!</v>
      </c>
      <c r="F296" s="39" t="e">
        <f t="shared" si="270"/>
        <v>#DIV/0!</v>
      </c>
      <c r="G296" s="39" t="e">
        <f t="shared" si="270"/>
        <v>#DIV/0!</v>
      </c>
      <c r="H296" s="40" t="e">
        <f>SUM(H280:H295)</f>
        <v>#DIV/0!</v>
      </c>
      <c r="I296" s="39" t="e">
        <f t="shared" ref="I296" si="271">SUM(I280:I295)</f>
        <v>#DIV/0!</v>
      </c>
      <c r="L296" s="30" t="e">
        <f>SUM(L280:L295)</f>
        <v>#DIV/0!</v>
      </c>
      <c r="M296" s="30">
        <f>COUNTIF(M280:M295, "양")</f>
        <v>0</v>
      </c>
    </row>
    <row r="297" spans="1:14" ht="23.1" hidden="1" customHeight="1" thickBot="1" x14ac:dyDescent="0.35"/>
    <row r="298" spans="1:14" ht="23.1" hidden="1" customHeight="1" x14ac:dyDescent="0.3">
      <c r="A298" s="5">
        <v>8</v>
      </c>
      <c r="B298" s="103" t="s">
        <v>30</v>
      </c>
      <c r="C298" s="104"/>
      <c r="D298" s="104"/>
      <c r="E298" s="105"/>
      <c r="F298" s="100" t="s">
        <v>31</v>
      </c>
      <c r="G298" s="107" t="s">
        <v>38</v>
      </c>
      <c r="H298" s="108"/>
      <c r="I298" s="109" t="s">
        <v>32</v>
      </c>
    </row>
    <row r="299" spans="1:14" ht="23.1" hidden="1" customHeight="1" thickBot="1" x14ac:dyDescent="0.35">
      <c r="B299" s="6" t="s">
        <v>1</v>
      </c>
      <c r="C299" s="7" t="s">
        <v>0</v>
      </c>
      <c r="D299" s="7" t="s">
        <v>2</v>
      </c>
      <c r="E299" s="8" t="s">
        <v>3</v>
      </c>
      <c r="F299" s="106"/>
      <c r="G299" s="6" t="s">
        <v>39</v>
      </c>
      <c r="H299" s="24" t="s">
        <v>40</v>
      </c>
      <c r="I299" s="110"/>
    </row>
    <row r="300" spans="1:14" ht="23.1" hidden="1" customHeight="1" x14ac:dyDescent="0.3">
      <c r="A300" s="2" t="s">
        <v>4</v>
      </c>
      <c r="B300" s="26" t="e">
        <f>ROUND($B$317*H300, -1)</f>
        <v>#DIV/0!</v>
      </c>
      <c r="C300" s="26" t="e">
        <f>ROUND($C$317*H300, -1)</f>
        <v>#DIV/0!</v>
      </c>
      <c r="D300" s="26" t="e">
        <f>ROUND($D$317*H300, -1)</f>
        <v>#DIV/0!</v>
      </c>
      <c r="E300" s="26" t="e">
        <f>ROUND($E$317*H300, -1)</f>
        <v>#DIV/0!</v>
      </c>
      <c r="F300" s="26" t="e">
        <f>ROUND($F$317*H300, -1)</f>
        <v>#DIV/0!</v>
      </c>
      <c r="G300" s="27" t="e">
        <f>IF($M$296&gt;0, IF(M280="양", G280-10, G280), IF(L280&lt;-15, G280+10,G280))</f>
        <v>#DIV/0!</v>
      </c>
      <c r="H300" s="25" t="e">
        <f>G300/$G$316</f>
        <v>#DIV/0!</v>
      </c>
      <c r="I300" s="26" t="e">
        <f>B300+C300+D300+E300+F300+G300</f>
        <v>#DIV/0!</v>
      </c>
    </row>
    <row r="301" spans="1:14" ht="23.1" hidden="1" customHeight="1" x14ac:dyDescent="0.3">
      <c r="A301" s="2" t="s">
        <v>5</v>
      </c>
      <c r="B301" s="26" t="e">
        <f t="shared" ref="B301:B315" si="272">ROUND($B$317*H301, -1)</f>
        <v>#DIV/0!</v>
      </c>
      <c r="C301" s="26" t="e">
        <f t="shared" ref="C301:C315" si="273">ROUND($C$317*H301, -1)</f>
        <v>#DIV/0!</v>
      </c>
      <c r="D301" s="26" t="e">
        <f t="shared" ref="D301:D315" si="274">ROUND($D$317*H301, -1)</f>
        <v>#DIV/0!</v>
      </c>
      <c r="E301" s="26" t="e">
        <f t="shared" ref="E301:E315" si="275">ROUND($E$317*H301, -1)</f>
        <v>#DIV/0!</v>
      </c>
      <c r="F301" s="26" t="e">
        <f t="shared" ref="F301:F315" si="276">ROUND($F$317*H301, -1)</f>
        <v>#DIV/0!</v>
      </c>
      <c r="G301" s="27" t="e">
        <f t="shared" ref="G301:G315" si="277">IF($M$296&gt;0, IF(M281="양", G281-10, G281), IF(L281&lt;-15, G281+10,G281))</f>
        <v>#DIV/0!</v>
      </c>
      <c r="H301" s="25" t="e">
        <f t="shared" ref="H301:H315" si="278">G301/$G$316</f>
        <v>#DIV/0!</v>
      </c>
      <c r="I301" s="26" t="e">
        <f t="shared" ref="I301:I315" si="279">B301+C301+D301+E301+F301+G301</f>
        <v>#DIV/0!</v>
      </c>
    </row>
    <row r="302" spans="1:14" ht="23.1" hidden="1" customHeight="1" x14ac:dyDescent="0.3">
      <c r="A302" s="2" t="s">
        <v>33</v>
      </c>
      <c r="B302" s="26" t="e">
        <f t="shared" si="272"/>
        <v>#DIV/0!</v>
      </c>
      <c r="C302" s="26" t="e">
        <f t="shared" si="273"/>
        <v>#DIV/0!</v>
      </c>
      <c r="D302" s="26" t="e">
        <f t="shared" si="274"/>
        <v>#DIV/0!</v>
      </c>
      <c r="E302" s="26" t="e">
        <f t="shared" si="275"/>
        <v>#DIV/0!</v>
      </c>
      <c r="F302" s="26" t="e">
        <f t="shared" si="276"/>
        <v>#DIV/0!</v>
      </c>
      <c r="G302" s="27" t="e">
        <f t="shared" si="277"/>
        <v>#DIV/0!</v>
      </c>
      <c r="H302" s="25" t="e">
        <f t="shared" si="278"/>
        <v>#DIV/0!</v>
      </c>
      <c r="I302" s="26" t="e">
        <f t="shared" si="279"/>
        <v>#DIV/0!</v>
      </c>
    </row>
    <row r="303" spans="1:14" ht="23.1" hidden="1" customHeight="1" x14ac:dyDescent="0.3">
      <c r="A303" s="2" t="s">
        <v>7</v>
      </c>
      <c r="B303" s="26" t="e">
        <f t="shared" si="272"/>
        <v>#DIV/0!</v>
      </c>
      <c r="C303" s="26" t="e">
        <f t="shared" si="273"/>
        <v>#DIV/0!</v>
      </c>
      <c r="D303" s="26" t="e">
        <f t="shared" si="274"/>
        <v>#DIV/0!</v>
      </c>
      <c r="E303" s="26" t="e">
        <f t="shared" si="275"/>
        <v>#DIV/0!</v>
      </c>
      <c r="F303" s="26" t="e">
        <f t="shared" si="276"/>
        <v>#DIV/0!</v>
      </c>
      <c r="G303" s="27" t="e">
        <f t="shared" si="277"/>
        <v>#DIV/0!</v>
      </c>
      <c r="H303" s="25" t="e">
        <f t="shared" si="278"/>
        <v>#DIV/0!</v>
      </c>
      <c r="I303" s="26" t="e">
        <f t="shared" si="279"/>
        <v>#DIV/0!</v>
      </c>
    </row>
    <row r="304" spans="1:14" ht="23.1" hidden="1" customHeight="1" x14ac:dyDescent="0.3">
      <c r="A304" s="2" t="s">
        <v>8</v>
      </c>
      <c r="B304" s="26" t="e">
        <f t="shared" si="272"/>
        <v>#DIV/0!</v>
      </c>
      <c r="C304" s="26" t="e">
        <f t="shared" si="273"/>
        <v>#DIV/0!</v>
      </c>
      <c r="D304" s="26" t="e">
        <f t="shared" si="274"/>
        <v>#DIV/0!</v>
      </c>
      <c r="E304" s="26" t="e">
        <f t="shared" si="275"/>
        <v>#DIV/0!</v>
      </c>
      <c r="F304" s="26" t="e">
        <f t="shared" si="276"/>
        <v>#DIV/0!</v>
      </c>
      <c r="G304" s="27" t="e">
        <f t="shared" si="277"/>
        <v>#DIV/0!</v>
      </c>
      <c r="H304" s="25" t="e">
        <f t="shared" si="278"/>
        <v>#DIV/0!</v>
      </c>
      <c r="I304" s="26" t="e">
        <f t="shared" si="279"/>
        <v>#DIV/0!</v>
      </c>
    </row>
    <row r="305" spans="1:9" ht="23.1" hidden="1" customHeight="1" x14ac:dyDescent="0.3">
      <c r="A305" s="2" t="s">
        <v>9</v>
      </c>
      <c r="B305" s="26" t="e">
        <f t="shared" si="272"/>
        <v>#DIV/0!</v>
      </c>
      <c r="C305" s="26" t="e">
        <f t="shared" si="273"/>
        <v>#DIV/0!</v>
      </c>
      <c r="D305" s="26" t="e">
        <f t="shared" si="274"/>
        <v>#DIV/0!</v>
      </c>
      <c r="E305" s="26" t="e">
        <f t="shared" si="275"/>
        <v>#DIV/0!</v>
      </c>
      <c r="F305" s="26" t="e">
        <f t="shared" si="276"/>
        <v>#DIV/0!</v>
      </c>
      <c r="G305" s="27" t="e">
        <f t="shared" si="277"/>
        <v>#DIV/0!</v>
      </c>
      <c r="H305" s="25" t="e">
        <f t="shared" si="278"/>
        <v>#DIV/0!</v>
      </c>
      <c r="I305" s="26" t="e">
        <f t="shared" si="279"/>
        <v>#DIV/0!</v>
      </c>
    </row>
    <row r="306" spans="1:9" ht="23.1" hidden="1" customHeight="1" x14ac:dyDescent="0.3">
      <c r="A306" s="2" t="s">
        <v>10</v>
      </c>
      <c r="B306" s="26" t="e">
        <f t="shared" si="272"/>
        <v>#DIV/0!</v>
      </c>
      <c r="C306" s="26" t="e">
        <f t="shared" si="273"/>
        <v>#DIV/0!</v>
      </c>
      <c r="D306" s="26" t="e">
        <f t="shared" si="274"/>
        <v>#DIV/0!</v>
      </c>
      <c r="E306" s="26" t="e">
        <f t="shared" si="275"/>
        <v>#DIV/0!</v>
      </c>
      <c r="F306" s="26" t="e">
        <f t="shared" si="276"/>
        <v>#DIV/0!</v>
      </c>
      <c r="G306" s="27" t="e">
        <f t="shared" si="277"/>
        <v>#DIV/0!</v>
      </c>
      <c r="H306" s="25" t="e">
        <f t="shared" si="278"/>
        <v>#DIV/0!</v>
      </c>
      <c r="I306" s="26" t="e">
        <f t="shared" si="279"/>
        <v>#DIV/0!</v>
      </c>
    </row>
    <row r="307" spans="1:9" ht="23.1" hidden="1" customHeight="1" x14ac:dyDescent="0.3">
      <c r="A307" s="2" t="s">
        <v>11</v>
      </c>
      <c r="B307" s="26" t="e">
        <f t="shared" si="272"/>
        <v>#DIV/0!</v>
      </c>
      <c r="C307" s="26" t="e">
        <f t="shared" si="273"/>
        <v>#DIV/0!</v>
      </c>
      <c r="D307" s="26" t="e">
        <f t="shared" si="274"/>
        <v>#DIV/0!</v>
      </c>
      <c r="E307" s="26" t="e">
        <f t="shared" si="275"/>
        <v>#DIV/0!</v>
      </c>
      <c r="F307" s="26" t="e">
        <f t="shared" si="276"/>
        <v>#DIV/0!</v>
      </c>
      <c r="G307" s="27" t="e">
        <f t="shared" si="277"/>
        <v>#DIV/0!</v>
      </c>
      <c r="H307" s="25" t="e">
        <f t="shared" si="278"/>
        <v>#DIV/0!</v>
      </c>
      <c r="I307" s="26" t="e">
        <f t="shared" si="279"/>
        <v>#DIV/0!</v>
      </c>
    </row>
    <row r="308" spans="1:9" ht="23.1" hidden="1" customHeight="1" x14ac:dyDescent="0.3">
      <c r="A308" s="2" t="s">
        <v>12</v>
      </c>
      <c r="B308" s="26" t="e">
        <f t="shared" si="272"/>
        <v>#DIV/0!</v>
      </c>
      <c r="C308" s="26" t="e">
        <f t="shared" si="273"/>
        <v>#DIV/0!</v>
      </c>
      <c r="D308" s="26" t="e">
        <f t="shared" si="274"/>
        <v>#DIV/0!</v>
      </c>
      <c r="E308" s="26" t="e">
        <f t="shared" si="275"/>
        <v>#DIV/0!</v>
      </c>
      <c r="F308" s="26" t="e">
        <f t="shared" si="276"/>
        <v>#DIV/0!</v>
      </c>
      <c r="G308" s="27" t="e">
        <f t="shared" si="277"/>
        <v>#DIV/0!</v>
      </c>
      <c r="H308" s="25" t="e">
        <f t="shared" si="278"/>
        <v>#DIV/0!</v>
      </c>
      <c r="I308" s="26" t="e">
        <f t="shared" si="279"/>
        <v>#DIV/0!</v>
      </c>
    </row>
    <row r="309" spans="1:9" ht="23.1" hidden="1" customHeight="1" x14ac:dyDescent="0.3">
      <c r="A309" s="2" t="s">
        <v>13</v>
      </c>
      <c r="B309" s="26" t="e">
        <f t="shared" si="272"/>
        <v>#DIV/0!</v>
      </c>
      <c r="C309" s="26" t="e">
        <f t="shared" si="273"/>
        <v>#DIV/0!</v>
      </c>
      <c r="D309" s="26" t="e">
        <f t="shared" si="274"/>
        <v>#DIV/0!</v>
      </c>
      <c r="E309" s="26" t="e">
        <f t="shared" si="275"/>
        <v>#DIV/0!</v>
      </c>
      <c r="F309" s="26" t="e">
        <f t="shared" si="276"/>
        <v>#DIV/0!</v>
      </c>
      <c r="G309" s="27" t="e">
        <f t="shared" si="277"/>
        <v>#DIV/0!</v>
      </c>
      <c r="H309" s="25" t="e">
        <f t="shared" si="278"/>
        <v>#DIV/0!</v>
      </c>
      <c r="I309" s="26" t="e">
        <f t="shared" si="279"/>
        <v>#DIV/0!</v>
      </c>
    </row>
    <row r="310" spans="1:9" ht="23.1" hidden="1" customHeight="1" x14ac:dyDescent="0.3">
      <c r="A310" s="2" t="s">
        <v>14</v>
      </c>
      <c r="B310" s="26" t="e">
        <f t="shared" si="272"/>
        <v>#DIV/0!</v>
      </c>
      <c r="C310" s="26" t="e">
        <f t="shared" si="273"/>
        <v>#DIV/0!</v>
      </c>
      <c r="D310" s="26" t="e">
        <f t="shared" si="274"/>
        <v>#DIV/0!</v>
      </c>
      <c r="E310" s="26" t="e">
        <f t="shared" si="275"/>
        <v>#DIV/0!</v>
      </c>
      <c r="F310" s="26" t="e">
        <f t="shared" si="276"/>
        <v>#DIV/0!</v>
      </c>
      <c r="G310" s="27" t="e">
        <f t="shared" si="277"/>
        <v>#DIV/0!</v>
      </c>
      <c r="H310" s="25" t="e">
        <f t="shared" si="278"/>
        <v>#DIV/0!</v>
      </c>
      <c r="I310" s="26" t="e">
        <f t="shared" si="279"/>
        <v>#DIV/0!</v>
      </c>
    </row>
    <row r="311" spans="1:9" ht="23.1" hidden="1" customHeight="1" x14ac:dyDescent="0.3">
      <c r="A311" s="2" t="s">
        <v>15</v>
      </c>
      <c r="B311" s="26" t="e">
        <f t="shared" si="272"/>
        <v>#DIV/0!</v>
      </c>
      <c r="C311" s="26" t="e">
        <f t="shared" si="273"/>
        <v>#DIV/0!</v>
      </c>
      <c r="D311" s="26" t="e">
        <f t="shared" si="274"/>
        <v>#DIV/0!</v>
      </c>
      <c r="E311" s="26" t="e">
        <f t="shared" si="275"/>
        <v>#DIV/0!</v>
      </c>
      <c r="F311" s="26" t="e">
        <f t="shared" si="276"/>
        <v>#DIV/0!</v>
      </c>
      <c r="G311" s="27" t="e">
        <f t="shared" si="277"/>
        <v>#DIV/0!</v>
      </c>
      <c r="H311" s="25" t="e">
        <f t="shared" si="278"/>
        <v>#DIV/0!</v>
      </c>
      <c r="I311" s="26" t="e">
        <f t="shared" si="279"/>
        <v>#DIV/0!</v>
      </c>
    </row>
    <row r="312" spans="1:9" ht="23.1" hidden="1" customHeight="1" x14ac:dyDescent="0.3">
      <c r="A312" s="2" t="s">
        <v>16</v>
      </c>
      <c r="B312" s="26" t="e">
        <f t="shared" si="272"/>
        <v>#DIV/0!</v>
      </c>
      <c r="C312" s="26" t="e">
        <f t="shared" si="273"/>
        <v>#DIV/0!</v>
      </c>
      <c r="D312" s="26" t="e">
        <f t="shared" si="274"/>
        <v>#DIV/0!</v>
      </c>
      <c r="E312" s="26" t="e">
        <f t="shared" si="275"/>
        <v>#DIV/0!</v>
      </c>
      <c r="F312" s="26" t="e">
        <f t="shared" si="276"/>
        <v>#DIV/0!</v>
      </c>
      <c r="G312" s="27" t="e">
        <f t="shared" si="277"/>
        <v>#DIV/0!</v>
      </c>
      <c r="H312" s="25" t="e">
        <f t="shared" si="278"/>
        <v>#DIV/0!</v>
      </c>
      <c r="I312" s="26" t="e">
        <f t="shared" si="279"/>
        <v>#DIV/0!</v>
      </c>
    </row>
    <row r="313" spans="1:9" ht="23.1" hidden="1" customHeight="1" x14ac:dyDescent="0.3">
      <c r="A313" s="2" t="s">
        <v>17</v>
      </c>
      <c r="B313" s="26" t="e">
        <f t="shared" si="272"/>
        <v>#DIV/0!</v>
      </c>
      <c r="C313" s="26" t="e">
        <f t="shared" si="273"/>
        <v>#DIV/0!</v>
      </c>
      <c r="D313" s="26" t="e">
        <f t="shared" si="274"/>
        <v>#DIV/0!</v>
      </c>
      <c r="E313" s="26" t="e">
        <f t="shared" si="275"/>
        <v>#DIV/0!</v>
      </c>
      <c r="F313" s="26" t="e">
        <f t="shared" si="276"/>
        <v>#DIV/0!</v>
      </c>
      <c r="G313" s="27" t="e">
        <f t="shared" si="277"/>
        <v>#DIV/0!</v>
      </c>
      <c r="H313" s="25" t="e">
        <f t="shared" si="278"/>
        <v>#DIV/0!</v>
      </c>
      <c r="I313" s="26" t="e">
        <f t="shared" si="279"/>
        <v>#DIV/0!</v>
      </c>
    </row>
    <row r="314" spans="1:9" ht="23.1" hidden="1" customHeight="1" x14ac:dyDescent="0.3">
      <c r="A314" s="2" t="s">
        <v>18</v>
      </c>
      <c r="B314" s="26" t="e">
        <f t="shared" si="272"/>
        <v>#DIV/0!</v>
      </c>
      <c r="C314" s="26" t="e">
        <f t="shared" si="273"/>
        <v>#DIV/0!</v>
      </c>
      <c r="D314" s="26" t="e">
        <f t="shared" si="274"/>
        <v>#DIV/0!</v>
      </c>
      <c r="E314" s="26" t="e">
        <f t="shared" si="275"/>
        <v>#DIV/0!</v>
      </c>
      <c r="F314" s="26" t="e">
        <f t="shared" si="276"/>
        <v>#DIV/0!</v>
      </c>
      <c r="G314" s="27" t="e">
        <f t="shared" si="277"/>
        <v>#DIV/0!</v>
      </c>
      <c r="H314" s="25" t="e">
        <f t="shared" si="278"/>
        <v>#DIV/0!</v>
      </c>
      <c r="I314" s="26" t="e">
        <f t="shared" si="279"/>
        <v>#DIV/0!</v>
      </c>
    </row>
    <row r="315" spans="1:9" ht="23.1" hidden="1" customHeight="1" x14ac:dyDescent="0.3">
      <c r="A315" s="2" t="s">
        <v>19</v>
      </c>
      <c r="B315" s="26" t="e">
        <f t="shared" si="272"/>
        <v>#DIV/0!</v>
      </c>
      <c r="C315" s="26" t="e">
        <f t="shared" si="273"/>
        <v>#DIV/0!</v>
      </c>
      <c r="D315" s="26" t="e">
        <f t="shared" si="274"/>
        <v>#DIV/0!</v>
      </c>
      <c r="E315" s="26" t="e">
        <f t="shared" si="275"/>
        <v>#DIV/0!</v>
      </c>
      <c r="F315" s="26" t="e">
        <f t="shared" si="276"/>
        <v>#DIV/0!</v>
      </c>
      <c r="G315" s="27" t="e">
        <f t="shared" si="277"/>
        <v>#DIV/0!</v>
      </c>
      <c r="H315" s="25" t="e">
        <f t="shared" si="278"/>
        <v>#DIV/0!</v>
      </c>
      <c r="I315" s="26" t="e">
        <f t="shared" si="279"/>
        <v>#DIV/0!</v>
      </c>
    </row>
    <row r="316" spans="1:9" ht="23.1" hidden="1" customHeight="1" x14ac:dyDescent="0.3">
      <c r="A316" s="3" t="s">
        <v>37</v>
      </c>
      <c r="B316" s="28" t="e">
        <f t="shared" ref="B316" si="280">SUM(B300:B315)</f>
        <v>#DIV/0!</v>
      </c>
      <c r="C316" s="28" t="e">
        <f t="shared" ref="C316:G316" si="281">SUM(C300:C315)</f>
        <v>#DIV/0!</v>
      </c>
      <c r="D316" s="28" t="e">
        <f t="shared" si="281"/>
        <v>#DIV/0!</v>
      </c>
      <c r="E316" s="28" t="e">
        <f t="shared" si="281"/>
        <v>#DIV/0!</v>
      </c>
      <c r="F316" s="28" t="e">
        <f t="shared" si="281"/>
        <v>#DIV/0!</v>
      </c>
      <c r="G316" s="28" t="e">
        <f t="shared" si="281"/>
        <v>#DIV/0!</v>
      </c>
      <c r="H316" s="31" t="e">
        <f>SUM(H300:H315)</f>
        <v>#DIV/0!</v>
      </c>
      <c r="I316" s="28" t="e">
        <f t="shared" ref="I316" si="282">SUM(I300:I315)</f>
        <v>#DIV/0!</v>
      </c>
    </row>
    <row r="317" spans="1:9" ht="23.1" hidden="1" customHeight="1" x14ac:dyDescent="0.3">
      <c r="A317" s="3" t="s">
        <v>41</v>
      </c>
      <c r="B317" s="28" t="e">
        <f>IF('총인건비 기준 계산기'!$B$8=TRUE, ROUNDDOWN(G317*'4대보험 요율'!$B$3, -1)+ROUNDDOWN(ROUNDDOWN(G317*'4대보험 요율'!$B$3, -1)*'4대보험 요율'!$E$3, -1), 0)</f>
        <v>#DIV/0!</v>
      </c>
      <c r="C317" s="28" t="e">
        <f>IF('총인건비 기준 계산기'!$B$9=TRUE, ROUNDDOWN(ROUNDDOWN(G317, -3)*'4대보험 요율'!$B$4, -1), 0)</f>
        <v>#DIV/0!</v>
      </c>
      <c r="D317" s="28" t="e">
        <f>IF('총인건비 기준 계산기'!$B$10=TRUE, ROUNDUP(G317*'4대보험 요율'!$B$5, -1), 0)</f>
        <v>#DIV/0!</v>
      </c>
      <c r="E317" s="28">
        <f>IF('총인건비 기준 계산기'!$B$11=TRUE, ROUNDUP(G317*'4대보험 요율'!$B$6, -1), 0)</f>
        <v>0</v>
      </c>
      <c r="F317" s="28" t="e">
        <f>IF('총인건비 기준 계산기'!$B$12=TRUE, ROUND(G317*'4대보험 요율'!$B$7, -1), 0)</f>
        <v>#DIV/0!</v>
      </c>
      <c r="G317" s="28" t="e">
        <f>G316</f>
        <v>#DIV/0!</v>
      </c>
      <c r="H317" s="32"/>
      <c r="I317" s="28"/>
    </row>
    <row r="318" spans="1:9" ht="23.1" hidden="1" customHeight="1" x14ac:dyDescent="0.3">
      <c r="A318" s="3" t="s">
        <v>42</v>
      </c>
      <c r="B318" s="28" t="e">
        <f>B316-B317</f>
        <v>#DIV/0!</v>
      </c>
      <c r="C318" s="28" t="e">
        <f t="shared" ref="C318:G318" si="283">C316-C317</f>
        <v>#DIV/0!</v>
      </c>
      <c r="D318" s="28" t="e">
        <f t="shared" si="283"/>
        <v>#DIV/0!</v>
      </c>
      <c r="E318" s="28" t="e">
        <f t="shared" si="283"/>
        <v>#DIV/0!</v>
      </c>
      <c r="F318" s="28" t="e">
        <f t="shared" si="283"/>
        <v>#DIV/0!</v>
      </c>
      <c r="G318" s="28" t="e">
        <f t="shared" si="283"/>
        <v>#DIV/0!</v>
      </c>
      <c r="H318" s="32"/>
      <c r="I318" s="28"/>
    </row>
    <row r="319" spans="1:9" ht="23.1" hidden="1" customHeight="1" thickBot="1" x14ac:dyDescent="0.35"/>
    <row r="320" spans="1:9" ht="23.1" hidden="1" customHeight="1" x14ac:dyDescent="0.3">
      <c r="A320" s="5">
        <v>8</v>
      </c>
      <c r="B320" s="103" t="s">
        <v>30</v>
      </c>
      <c r="C320" s="104"/>
      <c r="D320" s="104"/>
      <c r="E320" s="105"/>
      <c r="F320" s="100" t="s">
        <v>31</v>
      </c>
      <c r="G320" s="107" t="s">
        <v>38</v>
      </c>
      <c r="H320" s="108"/>
      <c r="I320" s="109" t="s">
        <v>32</v>
      </c>
    </row>
    <row r="321" spans="1:14" ht="23.1" hidden="1" customHeight="1" thickBot="1" x14ac:dyDescent="0.35">
      <c r="B321" s="6" t="s">
        <v>1</v>
      </c>
      <c r="C321" s="7" t="s">
        <v>0</v>
      </c>
      <c r="D321" s="7" t="s">
        <v>2</v>
      </c>
      <c r="E321" s="8" t="s">
        <v>3</v>
      </c>
      <c r="F321" s="106"/>
      <c r="G321" s="6" t="s">
        <v>39</v>
      </c>
      <c r="H321" s="24" t="s">
        <v>40</v>
      </c>
      <c r="I321" s="110"/>
      <c r="K321" s="2" t="s">
        <v>36</v>
      </c>
      <c r="L321" s="2" t="s">
        <v>47</v>
      </c>
      <c r="M321" s="2" t="s">
        <v>49</v>
      </c>
      <c r="N321" s="2" t="s">
        <v>44</v>
      </c>
    </row>
    <row r="322" spans="1:14" ht="23.1" hidden="1" customHeight="1" x14ac:dyDescent="0.3">
      <c r="A322" s="2" t="s">
        <v>4</v>
      </c>
      <c r="B322" s="26" t="e">
        <f>IF($G$313=0, B300-B318, B300)</f>
        <v>#DIV/0!</v>
      </c>
      <c r="C322" s="26" t="e">
        <f t="shared" ref="C322:F322" si="284">IF($G$313=0, C300-C318, C300)</f>
        <v>#DIV/0!</v>
      </c>
      <c r="D322" s="26" t="e">
        <f t="shared" si="284"/>
        <v>#DIV/0!</v>
      </c>
      <c r="E322" s="26" t="e">
        <f t="shared" si="284"/>
        <v>#DIV/0!</v>
      </c>
      <c r="F322" s="26" t="e">
        <f t="shared" si="284"/>
        <v>#DIV/0!</v>
      </c>
      <c r="G322" s="27" t="e">
        <f>G300</f>
        <v>#DIV/0!</v>
      </c>
      <c r="H322" s="25" t="e">
        <f>G322/$G$338</f>
        <v>#DIV/0!</v>
      </c>
      <c r="I322" s="26" t="e">
        <f>B322+C322+D322+E322+F322+G322</f>
        <v>#DIV/0!</v>
      </c>
      <c r="K322" s="28">
        <f>'총인건비 기준 계산기'!$E$8</f>
        <v>0</v>
      </c>
      <c r="L322" s="28" t="e">
        <f>I322-K322</f>
        <v>#DIV/0!</v>
      </c>
      <c r="M322" s="47" t="e">
        <f>IF(L322&lt;=0, "음", "양")</f>
        <v>#DIV/0!</v>
      </c>
      <c r="N322" s="3" t="e">
        <f>IF(L322=0, "O", "X")</f>
        <v>#DIV/0!</v>
      </c>
    </row>
    <row r="323" spans="1:14" ht="23.1" hidden="1" customHeight="1" x14ac:dyDescent="0.3">
      <c r="A323" s="2" t="s">
        <v>5</v>
      </c>
      <c r="B323" s="26" t="e">
        <f>B301</f>
        <v>#DIV/0!</v>
      </c>
      <c r="C323" s="26" t="e">
        <f t="shared" ref="C323:F323" si="285">C301</f>
        <v>#DIV/0!</v>
      </c>
      <c r="D323" s="26" t="e">
        <f t="shared" si="285"/>
        <v>#DIV/0!</v>
      </c>
      <c r="E323" s="26" t="e">
        <f t="shared" si="285"/>
        <v>#DIV/0!</v>
      </c>
      <c r="F323" s="26" t="e">
        <f t="shared" si="285"/>
        <v>#DIV/0!</v>
      </c>
      <c r="G323" s="29" t="e">
        <f>G301</f>
        <v>#DIV/0!</v>
      </c>
      <c r="H323" s="25" t="e">
        <f t="shared" ref="H323:H337" si="286">G323/$G$338</f>
        <v>#DIV/0!</v>
      </c>
      <c r="I323" s="26" t="e">
        <f t="shared" ref="I323:I337" si="287">B323+C323+D323+E323+F323+G323</f>
        <v>#DIV/0!</v>
      </c>
      <c r="K323" s="28">
        <f>'총인건비 기준 계산기'!$E$9</f>
        <v>0</v>
      </c>
      <c r="L323" s="28" t="e">
        <f t="shared" ref="L323:L337" si="288">I323-K323</f>
        <v>#DIV/0!</v>
      </c>
      <c r="M323" s="47" t="e">
        <f t="shared" ref="M323:M337" si="289">IF(L323&lt;=0, "음", "양")</f>
        <v>#DIV/0!</v>
      </c>
      <c r="N323" s="3" t="e">
        <f t="shared" ref="N323:N337" si="290">IF(L323=0, "O", "X")</f>
        <v>#DIV/0!</v>
      </c>
    </row>
    <row r="324" spans="1:14" ht="23.1" hidden="1" customHeight="1" x14ac:dyDescent="0.3">
      <c r="A324" s="2" t="s">
        <v>33</v>
      </c>
      <c r="B324" s="26" t="e">
        <f t="shared" ref="B324:F324" si="291">B302</f>
        <v>#DIV/0!</v>
      </c>
      <c r="C324" s="26" t="e">
        <f t="shared" si="291"/>
        <v>#DIV/0!</v>
      </c>
      <c r="D324" s="26" t="e">
        <f t="shared" si="291"/>
        <v>#DIV/0!</v>
      </c>
      <c r="E324" s="26" t="e">
        <f t="shared" si="291"/>
        <v>#DIV/0!</v>
      </c>
      <c r="F324" s="26" t="e">
        <f t="shared" si="291"/>
        <v>#DIV/0!</v>
      </c>
      <c r="G324" s="29" t="e">
        <f t="shared" ref="G324:G337" si="292">G302</f>
        <v>#DIV/0!</v>
      </c>
      <c r="H324" s="25" t="e">
        <f t="shared" si="286"/>
        <v>#DIV/0!</v>
      </c>
      <c r="I324" s="26" t="e">
        <f t="shared" si="287"/>
        <v>#DIV/0!</v>
      </c>
      <c r="K324" s="28">
        <f>'총인건비 기준 계산기'!$E$10</f>
        <v>0</v>
      </c>
      <c r="L324" s="28" t="e">
        <f t="shared" si="288"/>
        <v>#DIV/0!</v>
      </c>
      <c r="M324" s="47" t="e">
        <f t="shared" si="289"/>
        <v>#DIV/0!</v>
      </c>
      <c r="N324" s="3" t="e">
        <f t="shared" si="290"/>
        <v>#DIV/0!</v>
      </c>
    </row>
    <row r="325" spans="1:14" ht="23.1" hidden="1" customHeight="1" x14ac:dyDescent="0.3">
      <c r="A325" s="2" t="s">
        <v>7</v>
      </c>
      <c r="B325" s="26" t="e">
        <f t="shared" ref="B325:F325" si="293">B303</f>
        <v>#DIV/0!</v>
      </c>
      <c r="C325" s="26" t="e">
        <f t="shared" si="293"/>
        <v>#DIV/0!</v>
      </c>
      <c r="D325" s="26" t="e">
        <f t="shared" si="293"/>
        <v>#DIV/0!</v>
      </c>
      <c r="E325" s="26" t="e">
        <f t="shared" si="293"/>
        <v>#DIV/0!</v>
      </c>
      <c r="F325" s="26" t="e">
        <f t="shared" si="293"/>
        <v>#DIV/0!</v>
      </c>
      <c r="G325" s="29" t="e">
        <f t="shared" si="292"/>
        <v>#DIV/0!</v>
      </c>
      <c r="H325" s="25" t="e">
        <f t="shared" si="286"/>
        <v>#DIV/0!</v>
      </c>
      <c r="I325" s="26" t="e">
        <f t="shared" si="287"/>
        <v>#DIV/0!</v>
      </c>
      <c r="K325" s="28">
        <f>'총인건비 기준 계산기'!$E$11</f>
        <v>0</v>
      </c>
      <c r="L325" s="28" t="e">
        <f t="shared" si="288"/>
        <v>#DIV/0!</v>
      </c>
      <c r="M325" s="47" t="e">
        <f t="shared" si="289"/>
        <v>#DIV/0!</v>
      </c>
      <c r="N325" s="3" t="e">
        <f t="shared" si="290"/>
        <v>#DIV/0!</v>
      </c>
    </row>
    <row r="326" spans="1:14" ht="23.1" hidden="1" customHeight="1" x14ac:dyDescent="0.3">
      <c r="A326" s="2" t="s">
        <v>8</v>
      </c>
      <c r="B326" s="26" t="e">
        <f t="shared" ref="B326:F326" si="294">B304</f>
        <v>#DIV/0!</v>
      </c>
      <c r="C326" s="26" t="e">
        <f t="shared" si="294"/>
        <v>#DIV/0!</v>
      </c>
      <c r="D326" s="26" t="e">
        <f t="shared" si="294"/>
        <v>#DIV/0!</v>
      </c>
      <c r="E326" s="26" t="e">
        <f t="shared" si="294"/>
        <v>#DIV/0!</v>
      </c>
      <c r="F326" s="26" t="e">
        <f t="shared" si="294"/>
        <v>#DIV/0!</v>
      </c>
      <c r="G326" s="29" t="e">
        <f t="shared" si="292"/>
        <v>#DIV/0!</v>
      </c>
      <c r="H326" s="25" t="e">
        <f t="shared" si="286"/>
        <v>#DIV/0!</v>
      </c>
      <c r="I326" s="26" t="e">
        <f t="shared" si="287"/>
        <v>#DIV/0!</v>
      </c>
      <c r="K326" s="28">
        <f>'총인건비 기준 계산기'!$E$12</f>
        <v>0</v>
      </c>
      <c r="L326" s="28" t="e">
        <f t="shared" si="288"/>
        <v>#DIV/0!</v>
      </c>
      <c r="M326" s="47" t="e">
        <f t="shared" si="289"/>
        <v>#DIV/0!</v>
      </c>
      <c r="N326" s="3" t="e">
        <f t="shared" si="290"/>
        <v>#DIV/0!</v>
      </c>
    </row>
    <row r="327" spans="1:14" ht="23.1" hidden="1" customHeight="1" x14ac:dyDescent="0.3">
      <c r="A327" s="2" t="s">
        <v>9</v>
      </c>
      <c r="B327" s="26" t="e">
        <f t="shared" ref="B327:F327" si="295">B305</f>
        <v>#DIV/0!</v>
      </c>
      <c r="C327" s="26" t="e">
        <f t="shared" si="295"/>
        <v>#DIV/0!</v>
      </c>
      <c r="D327" s="26" t="e">
        <f t="shared" si="295"/>
        <v>#DIV/0!</v>
      </c>
      <c r="E327" s="26" t="e">
        <f t="shared" si="295"/>
        <v>#DIV/0!</v>
      </c>
      <c r="F327" s="26" t="e">
        <f t="shared" si="295"/>
        <v>#DIV/0!</v>
      </c>
      <c r="G327" s="29" t="e">
        <f t="shared" si="292"/>
        <v>#DIV/0!</v>
      </c>
      <c r="H327" s="25" t="e">
        <f t="shared" si="286"/>
        <v>#DIV/0!</v>
      </c>
      <c r="I327" s="26" t="e">
        <f t="shared" si="287"/>
        <v>#DIV/0!</v>
      </c>
      <c r="K327" s="28">
        <f>'총인건비 기준 계산기'!$E$13</f>
        <v>0</v>
      </c>
      <c r="L327" s="28" t="e">
        <f t="shared" si="288"/>
        <v>#DIV/0!</v>
      </c>
      <c r="M327" s="47" t="e">
        <f t="shared" si="289"/>
        <v>#DIV/0!</v>
      </c>
      <c r="N327" s="3" t="e">
        <f t="shared" si="290"/>
        <v>#DIV/0!</v>
      </c>
    </row>
    <row r="328" spans="1:14" ht="23.1" hidden="1" customHeight="1" x14ac:dyDescent="0.3">
      <c r="A328" s="2" t="s">
        <v>10</v>
      </c>
      <c r="B328" s="26" t="e">
        <f t="shared" ref="B328:F328" si="296">B306</f>
        <v>#DIV/0!</v>
      </c>
      <c r="C328" s="26" t="e">
        <f t="shared" si="296"/>
        <v>#DIV/0!</v>
      </c>
      <c r="D328" s="26" t="e">
        <f t="shared" si="296"/>
        <v>#DIV/0!</v>
      </c>
      <c r="E328" s="26" t="e">
        <f t="shared" si="296"/>
        <v>#DIV/0!</v>
      </c>
      <c r="F328" s="26" t="e">
        <f t="shared" si="296"/>
        <v>#DIV/0!</v>
      </c>
      <c r="G328" s="29" t="e">
        <f t="shared" si="292"/>
        <v>#DIV/0!</v>
      </c>
      <c r="H328" s="25" t="e">
        <f t="shared" si="286"/>
        <v>#DIV/0!</v>
      </c>
      <c r="I328" s="26" t="e">
        <f t="shared" si="287"/>
        <v>#DIV/0!</v>
      </c>
      <c r="K328" s="28">
        <f>'총인건비 기준 계산기'!$E$14</f>
        <v>0</v>
      </c>
      <c r="L328" s="28" t="e">
        <f t="shared" si="288"/>
        <v>#DIV/0!</v>
      </c>
      <c r="M328" s="47" t="e">
        <f t="shared" si="289"/>
        <v>#DIV/0!</v>
      </c>
      <c r="N328" s="3" t="e">
        <f t="shared" si="290"/>
        <v>#DIV/0!</v>
      </c>
    </row>
    <row r="329" spans="1:14" ht="23.1" hidden="1" customHeight="1" x14ac:dyDescent="0.3">
      <c r="A329" s="2" t="s">
        <v>11</v>
      </c>
      <c r="B329" s="26" t="e">
        <f t="shared" ref="B329:F329" si="297">B307</f>
        <v>#DIV/0!</v>
      </c>
      <c r="C329" s="26" t="e">
        <f t="shared" si="297"/>
        <v>#DIV/0!</v>
      </c>
      <c r="D329" s="26" t="e">
        <f t="shared" si="297"/>
        <v>#DIV/0!</v>
      </c>
      <c r="E329" s="26" t="e">
        <f t="shared" si="297"/>
        <v>#DIV/0!</v>
      </c>
      <c r="F329" s="26" t="e">
        <f t="shared" si="297"/>
        <v>#DIV/0!</v>
      </c>
      <c r="G329" s="29" t="e">
        <f t="shared" si="292"/>
        <v>#DIV/0!</v>
      </c>
      <c r="H329" s="25" t="e">
        <f t="shared" si="286"/>
        <v>#DIV/0!</v>
      </c>
      <c r="I329" s="26" t="e">
        <f t="shared" si="287"/>
        <v>#DIV/0!</v>
      </c>
      <c r="K329" s="28">
        <f>'총인건비 기준 계산기'!$E$15</f>
        <v>0</v>
      </c>
      <c r="L329" s="28" t="e">
        <f t="shared" si="288"/>
        <v>#DIV/0!</v>
      </c>
      <c r="M329" s="47" t="e">
        <f t="shared" si="289"/>
        <v>#DIV/0!</v>
      </c>
      <c r="N329" s="3" t="e">
        <f t="shared" si="290"/>
        <v>#DIV/0!</v>
      </c>
    </row>
    <row r="330" spans="1:14" ht="23.1" hidden="1" customHeight="1" x14ac:dyDescent="0.3">
      <c r="A330" s="2" t="s">
        <v>12</v>
      </c>
      <c r="B330" s="26" t="e">
        <f t="shared" ref="B330:F330" si="298">B308</f>
        <v>#DIV/0!</v>
      </c>
      <c r="C330" s="26" t="e">
        <f t="shared" si="298"/>
        <v>#DIV/0!</v>
      </c>
      <c r="D330" s="26" t="e">
        <f t="shared" si="298"/>
        <v>#DIV/0!</v>
      </c>
      <c r="E330" s="26" t="e">
        <f t="shared" si="298"/>
        <v>#DIV/0!</v>
      </c>
      <c r="F330" s="26" t="e">
        <f t="shared" si="298"/>
        <v>#DIV/0!</v>
      </c>
      <c r="G330" s="29" t="e">
        <f t="shared" si="292"/>
        <v>#DIV/0!</v>
      </c>
      <c r="H330" s="25" t="e">
        <f t="shared" si="286"/>
        <v>#DIV/0!</v>
      </c>
      <c r="I330" s="26" t="e">
        <f t="shared" si="287"/>
        <v>#DIV/0!</v>
      </c>
      <c r="K330" s="28">
        <f>'총인건비 기준 계산기'!$E$16</f>
        <v>0</v>
      </c>
      <c r="L330" s="28" t="e">
        <f t="shared" si="288"/>
        <v>#DIV/0!</v>
      </c>
      <c r="M330" s="47" t="e">
        <f t="shared" si="289"/>
        <v>#DIV/0!</v>
      </c>
      <c r="N330" s="3" t="e">
        <f t="shared" si="290"/>
        <v>#DIV/0!</v>
      </c>
    </row>
    <row r="331" spans="1:14" ht="23.1" hidden="1" customHeight="1" x14ac:dyDescent="0.3">
      <c r="A331" s="2" t="s">
        <v>13</v>
      </c>
      <c r="B331" s="26" t="e">
        <f t="shared" ref="B331:F331" si="299">B309</f>
        <v>#DIV/0!</v>
      </c>
      <c r="C331" s="26" t="e">
        <f t="shared" si="299"/>
        <v>#DIV/0!</v>
      </c>
      <c r="D331" s="26" t="e">
        <f t="shared" si="299"/>
        <v>#DIV/0!</v>
      </c>
      <c r="E331" s="26" t="e">
        <f t="shared" si="299"/>
        <v>#DIV/0!</v>
      </c>
      <c r="F331" s="26" t="e">
        <f t="shared" si="299"/>
        <v>#DIV/0!</v>
      </c>
      <c r="G331" s="29" t="e">
        <f t="shared" si="292"/>
        <v>#DIV/0!</v>
      </c>
      <c r="H331" s="25" t="e">
        <f t="shared" si="286"/>
        <v>#DIV/0!</v>
      </c>
      <c r="I331" s="26" t="e">
        <f t="shared" si="287"/>
        <v>#DIV/0!</v>
      </c>
      <c r="K331" s="28">
        <f>'총인건비 기준 계산기'!$E$17</f>
        <v>0</v>
      </c>
      <c r="L331" s="28" t="e">
        <f t="shared" si="288"/>
        <v>#DIV/0!</v>
      </c>
      <c r="M331" s="47" t="e">
        <f t="shared" si="289"/>
        <v>#DIV/0!</v>
      </c>
      <c r="N331" s="3" t="e">
        <f t="shared" si="290"/>
        <v>#DIV/0!</v>
      </c>
    </row>
    <row r="332" spans="1:14" ht="23.1" hidden="1" customHeight="1" x14ac:dyDescent="0.3">
      <c r="A332" s="2" t="s">
        <v>14</v>
      </c>
      <c r="B332" s="26" t="e">
        <f t="shared" ref="B332:F332" si="300">B310</f>
        <v>#DIV/0!</v>
      </c>
      <c r="C332" s="26" t="e">
        <f t="shared" si="300"/>
        <v>#DIV/0!</v>
      </c>
      <c r="D332" s="26" t="e">
        <f t="shared" si="300"/>
        <v>#DIV/0!</v>
      </c>
      <c r="E332" s="26" t="e">
        <f t="shared" si="300"/>
        <v>#DIV/0!</v>
      </c>
      <c r="F332" s="26" t="e">
        <f t="shared" si="300"/>
        <v>#DIV/0!</v>
      </c>
      <c r="G332" s="29" t="e">
        <f t="shared" si="292"/>
        <v>#DIV/0!</v>
      </c>
      <c r="H332" s="25" t="e">
        <f t="shared" si="286"/>
        <v>#DIV/0!</v>
      </c>
      <c r="I332" s="26" t="e">
        <f t="shared" si="287"/>
        <v>#DIV/0!</v>
      </c>
      <c r="K332" s="28">
        <f>'총인건비 기준 계산기'!$E$18</f>
        <v>0</v>
      </c>
      <c r="L332" s="28" t="e">
        <f t="shared" si="288"/>
        <v>#DIV/0!</v>
      </c>
      <c r="M332" s="47" t="e">
        <f t="shared" si="289"/>
        <v>#DIV/0!</v>
      </c>
      <c r="N332" s="3" t="e">
        <f t="shared" si="290"/>
        <v>#DIV/0!</v>
      </c>
    </row>
    <row r="333" spans="1:14" ht="23.1" hidden="1" customHeight="1" x14ac:dyDescent="0.3">
      <c r="A333" s="2" t="s">
        <v>15</v>
      </c>
      <c r="B333" s="26" t="e">
        <f t="shared" ref="B333:F333" si="301">B311</f>
        <v>#DIV/0!</v>
      </c>
      <c r="C333" s="26" t="e">
        <f t="shared" si="301"/>
        <v>#DIV/0!</v>
      </c>
      <c r="D333" s="26" t="e">
        <f t="shared" si="301"/>
        <v>#DIV/0!</v>
      </c>
      <c r="E333" s="26" t="e">
        <f t="shared" si="301"/>
        <v>#DIV/0!</v>
      </c>
      <c r="F333" s="26" t="e">
        <f t="shared" si="301"/>
        <v>#DIV/0!</v>
      </c>
      <c r="G333" s="29" t="e">
        <f t="shared" si="292"/>
        <v>#DIV/0!</v>
      </c>
      <c r="H333" s="25" t="e">
        <f t="shared" si="286"/>
        <v>#DIV/0!</v>
      </c>
      <c r="I333" s="26" t="e">
        <f t="shared" si="287"/>
        <v>#DIV/0!</v>
      </c>
      <c r="K333" s="28">
        <f>'총인건비 기준 계산기'!$E$19</f>
        <v>0</v>
      </c>
      <c r="L333" s="28" t="e">
        <f t="shared" si="288"/>
        <v>#DIV/0!</v>
      </c>
      <c r="M333" s="47" t="e">
        <f t="shared" si="289"/>
        <v>#DIV/0!</v>
      </c>
      <c r="N333" s="3" t="e">
        <f t="shared" si="290"/>
        <v>#DIV/0!</v>
      </c>
    </row>
    <row r="334" spans="1:14" ht="23.1" hidden="1" customHeight="1" x14ac:dyDescent="0.3">
      <c r="A334" s="2" t="s">
        <v>16</v>
      </c>
      <c r="B334" s="26" t="e">
        <f t="shared" ref="B334:F334" si="302">B312</f>
        <v>#DIV/0!</v>
      </c>
      <c r="C334" s="26" t="e">
        <f t="shared" si="302"/>
        <v>#DIV/0!</v>
      </c>
      <c r="D334" s="26" t="e">
        <f t="shared" si="302"/>
        <v>#DIV/0!</v>
      </c>
      <c r="E334" s="26" t="e">
        <f t="shared" si="302"/>
        <v>#DIV/0!</v>
      </c>
      <c r="F334" s="26" t="e">
        <f t="shared" si="302"/>
        <v>#DIV/0!</v>
      </c>
      <c r="G334" s="29" t="e">
        <f t="shared" si="292"/>
        <v>#DIV/0!</v>
      </c>
      <c r="H334" s="25" t="e">
        <f t="shared" si="286"/>
        <v>#DIV/0!</v>
      </c>
      <c r="I334" s="26" t="e">
        <f t="shared" si="287"/>
        <v>#DIV/0!</v>
      </c>
      <c r="K334" s="28">
        <f>'총인건비 기준 계산기'!$E$20</f>
        <v>0</v>
      </c>
      <c r="L334" s="28" t="e">
        <f t="shared" si="288"/>
        <v>#DIV/0!</v>
      </c>
      <c r="M334" s="47" t="e">
        <f t="shared" si="289"/>
        <v>#DIV/0!</v>
      </c>
      <c r="N334" s="3" t="e">
        <f t="shared" si="290"/>
        <v>#DIV/0!</v>
      </c>
    </row>
    <row r="335" spans="1:14" ht="23.1" hidden="1" customHeight="1" x14ac:dyDescent="0.3">
      <c r="A335" s="2" t="s">
        <v>17</v>
      </c>
      <c r="B335" s="26" t="e">
        <f>IF($G$313&gt;0, B313-B318, B313)</f>
        <v>#DIV/0!</v>
      </c>
      <c r="C335" s="26" t="e">
        <f t="shared" ref="C335:F335" si="303">IF($G$313&gt;0, C313-C318, C313)</f>
        <v>#DIV/0!</v>
      </c>
      <c r="D335" s="26" t="e">
        <f t="shared" si="303"/>
        <v>#DIV/0!</v>
      </c>
      <c r="E335" s="26" t="e">
        <f t="shared" si="303"/>
        <v>#DIV/0!</v>
      </c>
      <c r="F335" s="26" t="e">
        <f t="shared" si="303"/>
        <v>#DIV/0!</v>
      </c>
      <c r="G335" s="29" t="e">
        <f t="shared" si="292"/>
        <v>#DIV/0!</v>
      </c>
      <c r="H335" s="25" t="e">
        <f t="shared" si="286"/>
        <v>#DIV/0!</v>
      </c>
      <c r="I335" s="26" t="e">
        <f t="shared" si="287"/>
        <v>#DIV/0!</v>
      </c>
      <c r="K335" s="28" t="e">
        <f>I335</f>
        <v>#DIV/0!</v>
      </c>
      <c r="L335" s="28" t="e">
        <f t="shared" si="288"/>
        <v>#DIV/0!</v>
      </c>
      <c r="M335" s="47" t="e">
        <f t="shared" si="289"/>
        <v>#DIV/0!</v>
      </c>
      <c r="N335" s="3" t="e">
        <f t="shared" si="290"/>
        <v>#DIV/0!</v>
      </c>
    </row>
    <row r="336" spans="1:14" ht="23.1" hidden="1" customHeight="1" x14ac:dyDescent="0.3">
      <c r="A336" s="2" t="s">
        <v>18</v>
      </c>
      <c r="B336" s="26" t="e">
        <f t="shared" ref="B336:F336" si="304">B314</f>
        <v>#DIV/0!</v>
      </c>
      <c r="C336" s="26" t="e">
        <f t="shared" si="304"/>
        <v>#DIV/0!</v>
      </c>
      <c r="D336" s="26" t="e">
        <f t="shared" si="304"/>
        <v>#DIV/0!</v>
      </c>
      <c r="E336" s="26" t="e">
        <f t="shared" si="304"/>
        <v>#DIV/0!</v>
      </c>
      <c r="F336" s="26" t="e">
        <f t="shared" si="304"/>
        <v>#DIV/0!</v>
      </c>
      <c r="G336" s="29" t="e">
        <f t="shared" si="292"/>
        <v>#DIV/0!</v>
      </c>
      <c r="H336" s="25" t="e">
        <f t="shared" si="286"/>
        <v>#DIV/0!</v>
      </c>
      <c r="I336" s="26" t="e">
        <f t="shared" si="287"/>
        <v>#DIV/0!</v>
      </c>
      <c r="K336" s="28" t="e">
        <f>I336</f>
        <v>#DIV/0!</v>
      </c>
      <c r="L336" s="28" t="e">
        <f t="shared" si="288"/>
        <v>#DIV/0!</v>
      </c>
      <c r="M336" s="47" t="e">
        <f t="shared" si="289"/>
        <v>#DIV/0!</v>
      </c>
      <c r="N336" s="3" t="e">
        <f t="shared" si="290"/>
        <v>#DIV/0!</v>
      </c>
    </row>
    <row r="337" spans="1:14" ht="23.1" hidden="1" customHeight="1" x14ac:dyDescent="0.3">
      <c r="A337" s="2" t="s">
        <v>19</v>
      </c>
      <c r="B337" s="26" t="e">
        <f t="shared" ref="B337:F337" si="305">B315</f>
        <v>#DIV/0!</v>
      </c>
      <c r="C337" s="26" t="e">
        <f t="shared" si="305"/>
        <v>#DIV/0!</v>
      </c>
      <c r="D337" s="26" t="e">
        <f t="shared" si="305"/>
        <v>#DIV/0!</v>
      </c>
      <c r="E337" s="26" t="e">
        <f t="shared" si="305"/>
        <v>#DIV/0!</v>
      </c>
      <c r="F337" s="26" t="e">
        <f t="shared" si="305"/>
        <v>#DIV/0!</v>
      </c>
      <c r="G337" s="29" t="e">
        <f t="shared" si="292"/>
        <v>#DIV/0!</v>
      </c>
      <c r="H337" s="25" t="e">
        <f t="shared" si="286"/>
        <v>#DIV/0!</v>
      </c>
      <c r="I337" s="26" t="e">
        <f t="shared" si="287"/>
        <v>#DIV/0!</v>
      </c>
      <c r="K337" s="28" t="e">
        <f>I337</f>
        <v>#DIV/0!</v>
      </c>
      <c r="L337" s="28" t="e">
        <f t="shared" si="288"/>
        <v>#DIV/0!</v>
      </c>
      <c r="M337" s="47" t="e">
        <f t="shared" si="289"/>
        <v>#DIV/0!</v>
      </c>
      <c r="N337" s="3" t="e">
        <f t="shared" si="290"/>
        <v>#DIV/0!</v>
      </c>
    </row>
    <row r="338" spans="1:14" ht="23.1" hidden="1" customHeight="1" x14ac:dyDescent="0.3">
      <c r="A338" s="2" t="s">
        <v>37</v>
      </c>
      <c r="B338" s="39" t="e">
        <f t="shared" ref="B338" si="306">SUM(B322:B337)</f>
        <v>#DIV/0!</v>
      </c>
      <c r="C338" s="39" t="e">
        <f t="shared" ref="C338:G338" si="307">SUM(C322:C337)</f>
        <v>#DIV/0!</v>
      </c>
      <c r="D338" s="39" t="e">
        <f t="shared" si="307"/>
        <v>#DIV/0!</v>
      </c>
      <c r="E338" s="39" t="e">
        <f t="shared" si="307"/>
        <v>#DIV/0!</v>
      </c>
      <c r="F338" s="39" t="e">
        <f t="shared" si="307"/>
        <v>#DIV/0!</v>
      </c>
      <c r="G338" s="39" t="e">
        <f t="shared" si="307"/>
        <v>#DIV/0!</v>
      </c>
      <c r="H338" s="40" t="e">
        <f>SUM(H322:H337)</f>
        <v>#DIV/0!</v>
      </c>
      <c r="I338" s="39" t="e">
        <f t="shared" ref="I338" si="308">SUM(I322:I337)</f>
        <v>#DIV/0!</v>
      </c>
      <c r="L338" s="30" t="e">
        <f>SUM(L322:L337)</f>
        <v>#DIV/0!</v>
      </c>
      <c r="M338" s="30">
        <f>COUNTIF(M322:M337, "양")</f>
        <v>0</v>
      </c>
    </row>
    <row r="339" spans="1:14" ht="23.1" hidden="1" customHeight="1" thickBot="1" x14ac:dyDescent="0.35"/>
    <row r="340" spans="1:14" ht="23.1" hidden="1" customHeight="1" x14ac:dyDescent="0.3">
      <c r="A340" s="5">
        <v>9</v>
      </c>
      <c r="B340" s="103" t="s">
        <v>30</v>
      </c>
      <c r="C340" s="104"/>
      <c r="D340" s="104"/>
      <c r="E340" s="105"/>
      <c r="F340" s="100" t="s">
        <v>31</v>
      </c>
      <c r="G340" s="107" t="s">
        <v>38</v>
      </c>
      <c r="H340" s="108"/>
      <c r="I340" s="109" t="s">
        <v>32</v>
      </c>
    </row>
    <row r="341" spans="1:14" ht="23.1" hidden="1" customHeight="1" thickBot="1" x14ac:dyDescent="0.35">
      <c r="B341" s="6" t="s">
        <v>1</v>
      </c>
      <c r="C341" s="7" t="s">
        <v>0</v>
      </c>
      <c r="D341" s="7" t="s">
        <v>2</v>
      </c>
      <c r="E341" s="8" t="s">
        <v>3</v>
      </c>
      <c r="F341" s="106"/>
      <c r="G341" s="6" t="s">
        <v>39</v>
      </c>
      <c r="H341" s="24" t="s">
        <v>40</v>
      </c>
      <c r="I341" s="110"/>
    </row>
    <row r="342" spans="1:14" ht="23.1" hidden="1" customHeight="1" x14ac:dyDescent="0.3">
      <c r="A342" s="2" t="s">
        <v>4</v>
      </c>
      <c r="B342" s="26" t="e">
        <f>ROUND($B$359*H342, -1)</f>
        <v>#DIV/0!</v>
      </c>
      <c r="C342" s="26" t="e">
        <f>ROUND($C$359*H342, -1)</f>
        <v>#DIV/0!</v>
      </c>
      <c r="D342" s="26" t="e">
        <f>ROUND($D$359*H342, -1)</f>
        <v>#DIV/0!</v>
      </c>
      <c r="E342" s="26" t="e">
        <f>ROUND($E$359*H342, -1)</f>
        <v>#DIV/0!</v>
      </c>
      <c r="F342" s="26" t="e">
        <f>ROUND($F$359*H342, -1)</f>
        <v>#DIV/0!</v>
      </c>
      <c r="G342" s="27" t="e">
        <f>IF(L322&lt;-10,G322+10,IF(L322&gt;0,G322-10,G322))</f>
        <v>#DIV/0!</v>
      </c>
      <c r="H342" s="25" t="e">
        <f>G342/$G$358</f>
        <v>#DIV/0!</v>
      </c>
      <c r="I342" s="26" t="e">
        <f>B342+C342+D342+E342+F342+G342</f>
        <v>#DIV/0!</v>
      </c>
    </row>
    <row r="343" spans="1:14" ht="23.1" hidden="1" customHeight="1" x14ac:dyDescent="0.3">
      <c r="A343" s="2" t="s">
        <v>5</v>
      </c>
      <c r="B343" s="26" t="e">
        <f t="shared" ref="B343:B357" si="309">ROUND($B$359*H343, -1)</f>
        <v>#DIV/0!</v>
      </c>
      <c r="C343" s="26" t="e">
        <f t="shared" ref="C343:C357" si="310">ROUND($C$359*H343, -1)</f>
        <v>#DIV/0!</v>
      </c>
      <c r="D343" s="26" t="e">
        <f t="shared" ref="D343:D357" si="311">ROUND($D$359*H343, -1)</f>
        <v>#DIV/0!</v>
      </c>
      <c r="E343" s="26" t="e">
        <f t="shared" ref="E343:E357" si="312">ROUND($E$359*H343, -1)</f>
        <v>#DIV/0!</v>
      </c>
      <c r="F343" s="26" t="e">
        <f t="shared" ref="F343:F357" si="313">ROUND($F$359*H343, -1)</f>
        <v>#DIV/0!</v>
      </c>
      <c r="G343" s="27" t="e">
        <f t="shared" ref="G343:G357" si="314">IF(L323&lt;-10,G323+10,IF(L323&gt;0,G323-10,G323))</f>
        <v>#DIV/0!</v>
      </c>
      <c r="H343" s="25" t="e">
        <f t="shared" ref="H343:H357" si="315">G343/$G$358</f>
        <v>#DIV/0!</v>
      </c>
      <c r="I343" s="26" t="e">
        <f t="shared" ref="I343:I357" si="316">B343+C343+D343+E343+F343+G343</f>
        <v>#DIV/0!</v>
      </c>
    </row>
    <row r="344" spans="1:14" ht="23.1" hidden="1" customHeight="1" x14ac:dyDescent="0.3">
      <c r="A344" s="2" t="s">
        <v>33</v>
      </c>
      <c r="B344" s="26" t="e">
        <f t="shared" si="309"/>
        <v>#DIV/0!</v>
      </c>
      <c r="C344" s="26" t="e">
        <f t="shared" si="310"/>
        <v>#DIV/0!</v>
      </c>
      <c r="D344" s="26" t="e">
        <f t="shared" si="311"/>
        <v>#DIV/0!</v>
      </c>
      <c r="E344" s="26" t="e">
        <f t="shared" si="312"/>
        <v>#DIV/0!</v>
      </c>
      <c r="F344" s="26" t="e">
        <f t="shared" si="313"/>
        <v>#DIV/0!</v>
      </c>
      <c r="G344" s="27" t="e">
        <f t="shared" si="314"/>
        <v>#DIV/0!</v>
      </c>
      <c r="H344" s="25" t="e">
        <f t="shared" si="315"/>
        <v>#DIV/0!</v>
      </c>
      <c r="I344" s="26" t="e">
        <f t="shared" si="316"/>
        <v>#DIV/0!</v>
      </c>
    </row>
    <row r="345" spans="1:14" ht="23.1" hidden="1" customHeight="1" x14ac:dyDescent="0.3">
      <c r="A345" s="2" t="s">
        <v>7</v>
      </c>
      <c r="B345" s="26" t="e">
        <f t="shared" si="309"/>
        <v>#DIV/0!</v>
      </c>
      <c r="C345" s="26" t="e">
        <f t="shared" si="310"/>
        <v>#DIV/0!</v>
      </c>
      <c r="D345" s="26" t="e">
        <f t="shared" si="311"/>
        <v>#DIV/0!</v>
      </c>
      <c r="E345" s="26" t="e">
        <f t="shared" si="312"/>
        <v>#DIV/0!</v>
      </c>
      <c r="F345" s="26" t="e">
        <f t="shared" si="313"/>
        <v>#DIV/0!</v>
      </c>
      <c r="G345" s="27" t="e">
        <f t="shared" si="314"/>
        <v>#DIV/0!</v>
      </c>
      <c r="H345" s="25" t="e">
        <f t="shared" si="315"/>
        <v>#DIV/0!</v>
      </c>
      <c r="I345" s="26" t="e">
        <f t="shared" si="316"/>
        <v>#DIV/0!</v>
      </c>
    </row>
    <row r="346" spans="1:14" ht="23.1" hidden="1" customHeight="1" x14ac:dyDescent="0.3">
      <c r="A346" s="2" t="s">
        <v>8</v>
      </c>
      <c r="B346" s="26" t="e">
        <f t="shared" si="309"/>
        <v>#DIV/0!</v>
      </c>
      <c r="C346" s="26" t="e">
        <f t="shared" si="310"/>
        <v>#DIV/0!</v>
      </c>
      <c r="D346" s="26" t="e">
        <f t="shared" si="311"/>
        <v>#DIV/0!</v>
      </c>
      <c r="E346" s="26" t="e">
        <f t="shared" si="312"/>
        <v>#DIV/0!</v>
      </c>
      <c r="F346" s="26" t="e">
        <f t="shared" si="313"/>
        <v>#DIV/0!</v>
      </c>
      <c r="G346" s="27" t="e">
        <f t="shared" si="314"/>
        <v>#DIV/0!</v>
      </c>
      <c r="H346" s="25" t="e">
        <f t="shared" si="315"/>
        <v>#DIV/0!</v>
      </c>
      <c r="I346" s="26" t="e">
        <f t="shared" si="316"/>
        <v>#DIV/0!</v>
      </c>
    </row>
    <row r="347" spans="1:14" ht="23.1" hidden="1" customHeight="1" x14ac:dyDescent="0.3">
      <c r="A347" s="2" t="s">
        <v>9</v>
      </c>
      <c r="B347" s="26" t="e">
        <f t="shared" si="309"/>
        <v>#DIV/0!</v>
      </c>
      <c r="C347" s="26" t="e">
        <f t="shared" si="310"/>
        <v>#DIV/0!</v>
      </c>
      <c r="D347" s="26" t="e">
        <f t="shared" si="311"/>
        <v>#DIV/0!</v>
      </c>
      <c r="E347" s="26" t="e">
        <f t="shared" si="312"/>
        <v>#DIV/0!</v>
      </c>
      <c r="F347" s="26" t="e">
        <f t="shared" si="313"/>
        <v>#DIV/0!</v>
      </c>
      <c r="G347" s="27" t="e">
        <f t="shared" si="314"/>
        <v>#DIV/0!</v>
      </c>
      <c r="H347" s="25" t="e">
        <f t="shared" si="315"/>
        <v>#DIV/0!</v>
      </c>
      <c r="I347" s="26" t="e">
        <f t="shared" si="316"/>
        <v>#DIV/0!</v>
      </c>
    </row>
    <row r="348" spans="1:14" ht="23.1" hidden="1" customHeight="1" x14ac:dyDescent="0.3">
      <c r="A348" s="2" t="s">
        <v>10</v>
      </c>
      <c r="B348" s="26" t="e">
        <f t="shared" si="309"/>
        <v>#DIV/0!</v>
      </c>
      <c r="C348" s="26" t="e">
        <f t="shared" si="310"/>
        <v>#DIV/0!</v>
      </c>
      <c r="D348" s="26" t="e">
        <f t="shared" si="311"/>
        <v>#DIV/0!</v>
      </c>
      <c r="E348" s="26" t="e">
        <f t="shared" si="312"/>
        <v>#DIV/0!</v>
      </c>
      <c r="F348" s="26" t="e">
        <f t="shared" si="313"/>
        <v>#DIV/0!</v>
      </c>
      <c r="G348" s="27" t="e">
        <f t="shared" si="314"/>
        <v>#DIV/0!</v>
      </c>
      <c r="H348" s="25" t="e">
        <f t="shared" si="315"/>
        <v>#DIV/0!</v>
      </c>
      <c r="I348" s="26" t="e">
        <f t="shared" si="316"/>
        <v>#DIV/0!</v>
      </c>
    </row>
    <row r="349" spans="1:14" ht="23.1" hidden="1" customHeight="1" x14ac:dyDescent="0.3">
      <c r="A349" s="2" t="s">
        <v>11</v>
      </c>
      <c r="B349" s="26" t="e">
        <f t="shared" si="309"/>
        <v>#DIV/0!</v>
      </c>
      <c r="C349" s="26" t="e">
        <f t="shared" si="310"/>
        <v>#DIV/0!</v>
      </c>
      <c r="D349" s="26" t="e">
        <f t="shared" si="311"/>
        <v>#DIV/0!</v>
      </c>
      <c r="E349" s="26" t="e">
        <f t="shared" si="312"/>
        <v>#DIV/0!</v>
      </c>
      <c r="F349" s="26" t="e">
        <f t="shared" si="313"/>
        <v>#DIV/0!</v>
      </c>
      <c r="G349" s="27" t="e">
        <f t="shared" si="314"/>
        <v>#DIV/0!</v>
      </c>
      <c r="H349" s="25" t="e">
        <f t="shared" si="315"/>
        <v>#DIV/0!</v>
      </c>
      <c r="I349" s="26" t="e">
        <f t="shared" si="316"/>
        <v>#DIV/0!</v>
      </c>
    </row>
    <row r="350" spans="1:14" ht="23.1" hidden="1" customHeight="1" x14ac:dyDescent="0.3">
      <c r="A350" s="2" t="s">
        <v>12</v>
      </c>
      <c r="B350" s="26" t="e">
        <f t="shared" si="309"/>
        <v>#DIV/0!</v>
      </c>
      <c r="C350" s="26" t="e">
        <f t="shared" si="310"/>
        <v>#DIV/0!</v>
      </c>
      <c r="D350" s="26" t="e">
        <f t="shared" si="311"/>
        <v>#DIV/0!</v>
      </c>
      <c r="E350" s="26" t="e">
        <f t="shared" si="312"/>
        <v>#DIV/0!</v>
      </c>
      <c r="F350" s="26" t="e">
        <f t="shared" si="313"/>
        <v>#DIV/0!</v>
      </c>
      <c r="G350" s="27" t="e">
        <f t="shared" si="314"/>
        <v>#DIV/0!</v>
      </c>
      <c r="H350" s="25" t="e">
        <f t="shared" si="315"/>
        <v>#DIV/0!</v>
      </c>
      <c r="I350" s="26" t="e">
        <f t="shared" si="316"/>
        <v>#DIV/0!</v>
      </c>
    </row>
    <row r="351" spans="1:14" ht="23.1" hidden="1" customHeight="1" x14ac:dyDescent="0.3">
      <c r="A351" s="2" t="s">
        <v>13</v>
      </c>
      <c r="B351" s="26" t="e">
        <f t="shared" si="309"/>
        <v>#DIV/0!</v>
      </c>
      <c r="C351" s="26" t="e">
        <f t="shared" si="310"/>
        <v>#DIV/0!</v>
      </c>
      <c r="D351" s="26" t="e">
        <f t="shared" si="311"/>
        <v>#DIV/0!</v>
      </c>
      <c r="E351" s="26" t="e">
        <f t="shared" si="312"/>
        <v>#DIV/0!</v>
      </c>
      <c r="F351" s="26" t="e">
        <f t="shared" si="313"/>
        <v>#DIV/0!</v>
      </c>
      <c r="G351" s="27" t="e">
        <f t="shared" si="314"/>
        <v>#DIV/0!</v>
      </c>
      <c r="H351" s="25" t="e">
        <f t="shared" si="315"/>
        <v>#DIV/0!</v>
      </c>
      <c r="I351" s="26" t="e">
        <f t="shared" si="316"/>
        <v>#DIV/0!</v>
      </c>
    </row>
    <row r="352" spans="1:14" ht="23.1" hidden="1" customHeight="1" x14ac:dyDescent="0.3">
      <c r="A352" s="2" t="s">
        <v>14</v>
      </c>
      <c r="B352" s="26" t="e">
        <f t="shared" si="309"/>
        <v>#DIV/0!</v>
      </c>
      <c r="C352" s="26" t="e">
        <f t="shared" si="310"/>
        <v>#DIV/0!</v>
      </c>
      <c r="D352" s="26" t="e">
        <f t="shared" si="311"/>
        <v>#DIV/0!</v>
      </c>
      <c r="E352" s="26" t="e">
        <f t="shared" si="312"/>
        <v>#DIV/0!</v>
      </c>
      <c r="F352" s="26" t="e">
        <f t="shared" si="313"/>
        <v>#DIV/0!</v>
      </c>
      <c r="G352" s="27" t="e">
        <f t="shared" si="314"/>
        <v>#DIV/0!</v>
      </c>
      <c r="H352" s="25" t="e">
        <f t="shared" si="315"/>
        <v>#DIV/0!</v>
      </c>
      <c r="I352" s="26" t="e">
        <f t="shared" si="316"/>
        <v>#DIV/0!</v>
      </c>
    </row>
    <row r="353" spans="1:14" ht="23.1" hidden="1" customHeight="1" x14ac:dyDescent="0.3">
      <c r="A353" s="2" t="s">
        <v>15</v>
      </c>
      <c r="B353" s="26" t="e">
        <f t="shared" si="309"/>
        <v>#DIV/0!</v>
      </c>
      <c r="C353" s="26" t="e">
        <f t="shared" si="310"/>
        <v>#DIV/0!</v>
      </c>
      <c r="D353" s="26" t="e">
        <f t="shared" si="311"/>
        <v>#DIV/0!</v>
      </c>
      <c r="E353" s="26" t="e">
        <f t="shared" si="312"/>
        <v>#DIV/0!</v>
      </c>
      <c r="F353" s="26" t="e">
        <f t="shared" si="313"/>
        <v>#DIV/0!</v>
      </c>
      <c r="G353" s="27" t="e">
        <f t="shared" si="314"/>
        <v>#DIV/0!</v>
      </c>
      <c r="H353" s="25" t="e">
        <f t="shared" si="315"/>
        <v>#DIV/0!</v>
      </c>
      <c r="I353" s="26" t="e">
        <f t="shared" si="316"/>
        <v>#DIV/0!</v>
      </c>
    </row>
    <row r="354" spans="1:14" ht="23.1" hidden="1" customHeight="1" x14ac:dyDescent="0.3">
      <c r="A354" s="2" t="s">
        <v>16</v>
      </c>
      <c r="B354" s="26" t="e">
        <f t="shared" si="309"/>
        <v>#DIV/0!</v>
      </c>
      <c r="C354" s="26" t="e">
        <f t="shared" si="310"/>
        <v>#DIV/0!</v>
      </c>
      <c r="D354" s="26" t="e">
        <f t="shared" si="311"/>
        <v>#DIV/0!</v>
      </c>
      <c r="E354" s="26" t="e">
        <f t="shared" si="312"/>
        <v>#DIV/0!</v>
      </c>
      <c r="F354" s="26" t="e">
        <f t="shared" si="313"/>
        <v>#DIV/0!</v>
      </c>
      <c r="G354" s="27" t="e">
        <f t="shared" si="314"/>
        <v>#DIV/0!</v>
      </c>
      <c r="H354" s="25" t="e">
        <f t="shared" si="315"/>
        <v>#DIV/0!</v>
      </c>
      <c r="I354" s="26" t="e">
        <f t="shared" si="316"/>
        <v>#DIV/0!</v>
      </c>
    </row>
    <row r="355" spans="1:14" ht="23.1" hidden="1" customHeight="1" x14ac:dyDescent="0.3">
      <c r="A355" s="2" t="s">
        <v>17</v>
      </c>
      <c r="B355" s="26" t="e">
        <f t="shared" si="309"/>
        <v>#DIV/0!</v>
      </c>
      <c r="C355" s="26" t="e">
        <f t="shared" si="310"/>
        <v>#DIV/0!</v>
      </c>
      <c r="D355" s="26" t="e">
        <f t="shared" si="311"/>
        <v>#DIV/0!</v>
      </c>
      <c r="E355" s="26" t="e">
        <f t="shared" si="312"/>
        <v>#DIV/0!</v>
      </c>
      <c r="F355" s="26" t="e">
        <f t="shared" si="313"/>
        <v>#DIV/0!</v>
      </c>
      <c r="G355" s="27" t="e">
        <f t="shared" si="314"/>
        <v>#DIV/0!</v>
      </c>
      <c r="H355" s="25" t="e">
        <f t="shared" si="315"/>
        <v>#DIV/0!</v>
      </c>
      <c r="I355" s="26" t="e">
        <f t="shared" si="316"/>
        <v>#DIV/0!</v>
      </c>
    </row>
    <row r="356" spans="1:14" ht="23.1" hidden="1" customHeight="1" x14ac:dyDescent="0.3">
      <c r="A356" s="2" t="s">
        <v>18</v>
      </c>
      <c r="B356" s="26" t="e">
        <f t="shared" si="309"/>
        <v>#DIV/0!</v>
      </c>
      <c r="C356" s="26" t="e">
        <f t="shared" si="310"/>
        <v>#DIV/0!</v>
      </c>
      <c r="D356" s="26" t="e">
        <f t="shared" si="311"/>
        <v>#DIV/0!</v>
      </c>
      <c r="E356" s="26" t="e">
        <f t="shared" si="312"/>
        <v>#DIV/0!</v>
      </c>
      <c r="F356" s="26" t="e">
        <f t="shared" si="313"/>
        <v>#DIV/0!</v>
      </c>
      <c r="G356" s="27" t="e">
        <f t="shared" si="314"/>
        <v>#DIV/0!</v>
      </c>
      <c r="H356" s="25" t="e">
        <f t="shared" si="315"/>
        <v>#DIV/0!</v>
      </c>
      <c r="I356" s="26" t="e">
        <f t="shared" si="316"/>
        <v>#DIV/0!</v>
      </c>
    </row>
    <row r="357" spans="1:14" ht="23.1" hidden="1" customHeight="1" x14ac:dyDescent="0.3">
      <c r="A357" s="2" t="s">
        <v>19</v>
      </c>
      <c r="B357" s="26" t="e">
        <f t="shared" si="309"/>
        <v>#DIV/0!</v>
      </c>
      <c r="C357" s="26" t="e">
        <f t="shared" si="310"/>
        <v>#DIV/0!</v>
      </c>
      <c r="D357" s="26" t="e">
        <f t="shared" si="311"/>
        <v>#DIV/0!</v>
      </c>
      <c r="E357" s="26" t="e">
        <f t="shared" si="312"/>
        <v>#DIV/0!</v>
      </c>
      <c r="F357" s="26" t="e">
        <f t="shared" si="313"/>
        <v>#DIV/0!</v>
      </c>
      <c r="G357" s="27" t="e">
        <f t="shared" si="314"/>
        <v>#DIV/0!</v>
      </c>
      <c r="H357" s="25" t="e">
        <f t="shared" si="315"/>
        <v>#DIV/0!</v>
      </c>
      <c r="I357" s="26" t="e">
        <f t="shared" si="316"/>
        <v>#DIV/0!</v>
      </c>
    </row>
    <row r="358" spans="1:14" ht="23.1" hidden="1" customHeight="1" x14ac:dyDescent="0.3">
      <c r="A358" s="3" t="s">
        <v>37</v>
      </c>
      <c r="B358" s="28" t="e">
        <f t="shared" ref="B358" si="317">SUM(B342:B357)</f>
        <v>#DIV/0!</v>
      </c>
      <c r="C358" s="28" t="e">
        <f t="shared" ref="C358:G358" si="318">SUM(C342:C357)</f>
        <v>#DIV/0!</v>
      </c>
      <c r="D358" s="28" t="e">
        <f t="shared" si="318"/>
        <v>#DIV/0!</v>
      </c>
      <c r="E358" s="28" t="e">
        <f t="shared" si="318"/>
        <v>#DIV/0!</v>
      </c>
      <c r="F358" s="28" t="e">
        <f t="shared" si="318"/>
        <v>#DIV/0!</v>
      </c>
      <c r="G358" s="28" t="e">
        <f t="shared" si="318"/>
        <v>#DIV/0!</v>
      </c>
      <c r="H358" s="31" t="e">
        <f>SUM(H342:H357)</f>
        <v>#DIV/0!</v>
      </c>
      <c r="I358" s="28" t="e">
        <f t="shared" ref="I358" si="319">SUM(I342:I357)</f>
        <v>#DIV/0!</v>
      </c>
    </row>
    <row r="359" spans="1:14" ht="23.1" hidden="1" customHeight="1" x14ac:dyDescent="0.3">
      <c r="A359" s="3" t="s">
        <v>41</v>
      </c>
      <c r="B359" s="28" t="e">
        <f>IF('총인건비 기준 계산기'!$B$8=TRUE, ROUNDDOWN(G359*'4대보험 요율'!$B$3, -1)+ROUNDDOWN(ROUNDDOWN(G359*'4대보험 요율'!$B$3, -1)*'4대보험 요율'!$E$3, -1), 0)</f>
        <v>#DIV/0!</v>
      </c>
      <c r="C359" s="28" t="e">
        <f>IF('총인건비 기준 계산기'!$B$9=TRUE, ROUNDDOWN(ROUNDDOWN(G359, -3)*'4대보험 요율'!$B$4, -1), 0)</f>
        <v>#DIV/0!</v>
      </c>
      <c r="D359" s="28" t="e">
        <f>IF('총인건비 기준 계산기'!$B$10=TRUE, ROUNDUP(G359*'4대보험 요율'!$B$5, -1), 0)</f>
        <v>#DIV/0!</v>
      </c>
      <c r="E359" s="28">
        <f>IF('총인건비 기준 계산기'!$B$11=TRUE, ROUNDUP(G359*'4대보험 요율'!$B$6, -1), 0)</f>
        <v>0</v>
      </c>
      <c r="F359" s="28" t="e">
        <f>IF('총인건비 기준 계산기'!$B$12=TRUE, ROUND(G359*'4대보험 요율'!$B$7, -1), 0)</f>
        <v>#DIV/0!</v>
      </c>
      <c r="G359" s="28" t="e">
        <f>G358</f>
        <v>#DIV/0!</v>
      </c>
      <c r="H359" s="32"/>
      <c r="I359" s="28"/>
    </row>
    <row r="360" spans="1:14" ht="23.1" hidden="1" customHeight="1" x14ac:dyDescent="0.3">
      <c r="A360" s="3" t="s">
        <v>42</v>
      </c>
      <c r="B360" s="28" t="e">
        <f>B358-B359</f>
        <v>#DIV/0!</v>
      </c>
      <c r="C360" s="28" t="e">
        <f t="shared" ref="C360:G360" si="320">C358-C359</f>
        <v>#DIV/0!</v>
      </c>
      <c r="D360" s="28" t="e">
        <f t="shared" si="320"/>
        <v>#DIV/0!</v>
      </c>
      <c r="E360" s="28" t="e">
        <f t="shared" si="320"/>
        <v>#DIV/0!</v>
      </c>
      <c r="F360" s="28" t="e">
        <f t="shared" si="320"/>
        <v>#DIV/0!</v>
      </c>
      <c r="G360" s="28" t="e">
        <f t="shared" si="320"/>
        <v>#DIV/0!</v>
      </c>
      <c r="H360" s="32"/>
      <c r="I360" s="28"/>
    </row>
    <row r="361" spans="1:14" ht="23.1" hidden="1" customHeight="1" thickBot="1" x14ac:dyDescent="0.35"/>
    <row r="362" spans="1:14" ht="23.1" hidden="1" customHeight="1" x14ac:dyDescent="0.3">
      <c r="A362" s="5">
        <v>9</v>
      </c>
      <c r="B362" s="103" t="s">
        <v>30</v>
      </c>
      <c r="C362" s="104"/>
      <c r="D362" s="104"/>
      <c r="E362" s="105"/>
      <c r="F362" s="100" t="s">
        <v>31</v>
      </c>
      <c r="G362" s="107" t="s">
        <v>38</v>
      </c>
      <c r="H362" s="108"/>
      <c r="I362" s="109" t="s">
        <v>32</v>
      </c>
    </row>
    <row r="363" spans="1:14" ht="23.1" hidden="1" customHeight="1" thickBot="1" x14ac:dyDescent="0.35">
      <c r="B363" s="6" t="s">
        <v>1</v>
      </c>
      <c r="C363" s="7" t="s">
        <v>0</v>
      </c>
      <c r="D363" s="7" t="s">
        <v>2</v>
      </c>
      <c r="E363" s="8" t="s">
        <v>3</v>
      </c>
      <c r="F363" s="106"/>
      <c r="G363" s="6" t="s">
        <v>39</v>
      </c>
      <c r="H363" s="24" t="s">
        <v>40</v>
      </c>
      <c r="I363" s="110"/>
      <c r="K363" s="2" t="s">
        <v>36</v>
      </c>
      <c r="L363" s="2" t="s">
        <v>47</v>
      </c>
      <c r="M363" s="2" t="s">
        <v>49</v>
      </c>
      <c r="N363" s="2" t="s">
        <v>44</v>
      </c>
    </row>
    <row r="364" spans="1:14" ht="23.1" hidden="1" customHeight="1" x14ac:dyDescent="0.3">
      <c r="A364" s="2" t="s">
        <v>4</v>
      </c>
      <c r="B364" s="26" t="e">
        <f>IF($G$355=0, B342-B360, B342)</f>
        <v>#DIV/0!</v>
      </c>
      <c r="C364" s="26" t="e">
        <f t="shared" ref="C364:F364" si="321">IF($G$355=0, C342-C360, C342)</f>
        <v>#DIV/0!</v>
      </c>
      <c r="D364" s="26" t="e">
        <f t="shared" si="321"/>
        <v>#DIV/0!</v>
      </c>
      <c r="E364" s="26" t="e">
        <f t="shared" si="321"/>
        <v>#DIV/0!</v>
      </c>
      <c r="F364" s="26" t="e">
        <f t="shared" si="321"/>
        <v>#DIV/0!</v>
      </c>
      <c r="G364" s="27" t="e">
        <f>G342</f>
        <v>#DIV/0!</v>
      </c>
      <c r="H364" s="25" t="e">
        <f>G364/$G$380</f>
        <v>#DIV/0!</v>
      </c>
      <c r="I364" s="26" t="e">
        <f>B364+C364+D364+E364+F364+G364</f>
        <v>#DIV/0!</v>
      </c>
      <c r="K364" s="28">
        <f>'총인건비 기준 계산기'!$E$8</f>
        <v>0</v>
      </c>
      <c r="L364" s="28" t="e">
        <f>I364-K364</f>
        <v>#DIV/0!</v>
      </c>
      <c r="M364" s="47" t="e">
        <f>IF(L364&lt;=0, "음", "양")</f>
        <v>#DIV/0!</v>
      </c>
      <c r="N364" s="3" t="e">
        <f>IF(L364=0, "O", "X")</f>
        <v>#DIV/0!</v>
      </c>
    </row>
    <row r="365" spans="1:14" ht="23.1" hidden="1" customHeight="1" x14ac:dyDescent="0.3">
      <c r="A365" s="2" t="s">
        <v>5</v>
      </c>
      <c r="B365" s="26" t="e">
        <f>B343</f>
        <v>#DIV/0!</v>
      </c>
      <c r="C365" s="26" t="e">
        <f t="shared" ref="C365:F365" si="322">C343</f>
        <v>#DIV/0!</v>
      </c>
      <c r="D365" s="26" t="e">
        <f t="shared" si="322"/>
        <v>#DIV/0!</v>
      </c>
      <c r="E365" s="26" t="e">
        <f t="shared" si="322"/>
        <v>#DIV/0!</v>
      </c>
      <c r="F365" s="26" t="e">
        <f t="shared" si="322"/>
        <v>#DIV/0!</v>
      </c>
      <c r="G365" s="29" t="e">
        <f>G343</f>
        <v>#DIV/0!</v>
      </c>
      <c r="H365" s="25" t="e">
        <f t="shared" ref="H365:H379" si="323">G365/$G$380</f>
        <v>#DIV/0!</v>
      </c>
      <c r="I365" s="26" t="e">
        <f t="shared" ref="I365:I379" si="324">B365+C365+D365+E365+F365+G365</f>
        <v>#DIV/0!</v>
      </c>
      <c r="K365" s="28">
        <f>'총인건비 기준 계산기'!$E$9</f>
        <v>0</v>
      </c>
      <c r="L365" s="28" t="e">
        <f t="shared" ref="L365:L379" si="325">I365-K365</f>
        <v>#DIV/0!</v>
      </c>
      <c r="M365" s="47" t="e">
        <f t="shared" ref="M365:M379" si="326">IF(L365&lt;=0, "음", "양")</f>
        <v>#DIV/0!</v>
      </c>
      <c r="N365" s="3" t="e">
        <f t="shared" ref="N365:N379" si="327">IF(L365=0, "O", "X")</f>
        <v>#DIV/0!</v>
      </c>
    </row>
    <row r="366" spans="1:14" ht="23.1" hidden="1" customHeight="1" x14ac:dyDescent="0.3">
      <c r="A366" s="2" t="s">
        <v>33</v>
      </c>
      <c r="B366" s="26" t="e">
        <f t="shared" ref="B366:F366" si="328">B344</f>
        <v>#DIV/0!</v>
      </c>
      <c r="C366" s="26" t="e">
        <f t="shared" si="328"/>
        <v>#DIV/0!</v>
      </c>
      <c r="D366" s="26" t="e">
        <f t="shared" si="328"/>
        <v>#DIV/0!</v>
      </c>
      <c r="E366" s="26" t="e">
        <f t="shared" si="328"/>
        <v>#DIV/0!</v>
      </c>
      <c r="F366" s="26" t="e">
        <f t="shared" si="328"/>
        <v>#DIV/0!</v>
      </c>
      <c r="G366" s="29" t="e">
        <f t="shared" ref="G366:G379" si="329">G344</f>
        <v>#DIV/0!</v>
      </c>
      <c r="H366" s="25" t="e">
        <f t="shared" si="323"/>
        <v>#DIV/0!</v>
      </c>
      <c r="I366" s="26" t="e">
        <f t="shared" si="324"/>
        <v>#DIV/0!</v>
      </c>
      <c r="K366" s="28">
        <f>'총인건비 기준 계산기'!$E$10</f>
        <v>0</v>
      </c>
      <c r="L366" s="28" t="e">
        <f t="shared" si="325"/>
        <v>#DIV/0!</v>
      </c>
      <c r="M366" s="47" t="e">
        <f t="shared" si="326"/>
        <v>#DIV/0!</v>
      </c>
      <c r="N366" s="3" t="e">
        <f t="shared" si="327"/>
        <v>#DIV/0!</v>
      </c>
    </row>
    <row r="367" spans="1:14" ht="23.1" hidden="1" customHeight="1" x14ac:dyDescent="0.3">
      <c r="A367" s="2" t="s">
        <v>7</v>
      </c>
      <c r="B367" s="26" t="e">
        <f t="shared" ref="B367:F367" si="330">B345</f>
        <v>#DIV/0!</v>
      </c>
      <c r="C367" s="26" t="e">
        <f t="shared" si="330"/>
        <v>#DIV/0!</v>
      </c>
      <c r="D367" s="26" t="e">
        <f t="shared" si="330"/>
        <v>#DIV/0!</v>
      </c>
      <c r="E367" s="26" t="e">
        <f t="shared" si="330"/>
        <v>#DIV/0!</v>
      </c>
      <c r="F367" s="26" t="e">
        <f t="shared" si="330"/>
        <v>#DIV/0!</v>
      </c>
      <c r="G367" s="29" t="e">
        <f t="shared" si="329"/>
        <v>#DIV/0!</v>
      </c>
      <c r="H367" s="25" t="e">
        <f t="shared" si="323"/>
        <v>#DIV/0!</v>
      </c>
      <c r="I367" s="26" t="e">
        <f t="shared" si="324"/>
        <v>#DIV/0!</v>
      </c>
      <c r="K367" s="28">
        <f>'총인건비 기준 계산기'!$E$11</f>
        <v>0</v>
      </c>
      <c r="L367" s="28" t="e">
        <f t="shared" si="325"/>
        <v>#DIV/0!</v>
      </c>
      <c r="M367" s="47" t="e">
        <f t="shared" si="326"/>
        <v>#DIV/0!</v>
      </c>
      <c r="N367" s="3" t="e">
        <f t="shared" si="327"/>
        <v>#DIV/0!</v>
      </c>
    </row>
    <row r="368" spans="1:14" ht="23.1" hidden="1" customHeight="1" x14ac:dyDescent="0.3">
      <c r="A368" s="2" t="s">
        <v>8</v>
      </c>
      <c r="B368" s="26" t="e">
        <f t="shared" ref="B368:F368" si="331">B346</f>
        <v>#DIV/0!</v>
      </c>
      <c r="C368" s="26" t="e">
        <f t="shared" si="331"/>
        <v>#DIV/0!</v>
      </c>
      <c r="D368" s="26" t="e">
        <f t="shared" si="331"/>
        <v>#DIV/0!</v>
      </c>
      <c r="E368" s="26" t="e">
        <f t="shared" si="331"/>
        <v>#DIV/0!</v>
      </c>
      <c r="F368" s="26" t="e">
        <f t="shared" si="331"/>
        <v>#DIV/0!</v>
      </c>
      <c r="G368" s="29" t="e">
        <f t="shared" si="329"/>
        <v>#DIV/0!</v>
      </c>
      <c r="H368" s="25" t="e">
        <f t="shared" si="323"/>
        <v>#DIV/0!</v>
      </c>
      <c r="I368" s="26" t="e">
        <f t="shared" si="324"/>
        <v>#DIV/0!</v>
      </c>
      <c r="K368" s="28">
        <f>'총인건비 기준 계산기'!$E$12</f>
        <v>0</v>
      </c>
      <c r="L368" s="28" t="e">
        <f t="shared" si="325"/>
        <v>#DIV/0!</v>
      </c>
      <c r="M368" s="47" t="e">
        <f t="shared" si="326"/>
        <v>#DIV/0!</v>
      </c>
      <c r="N368" s="3" t="e">
        <f t="shared" si="327"/>
        <v>#DIV/0!</v>
      </c>
    </row>
    <row r="369" spans="1:14" ht="23.1" hidden="1" customHeight="1" x14ac:dyDescent="0.3">
      <c r="A369" s="2" t="s">
        <v>9</v>
      </c>
      <c r="B369" s="26" t="e">
        <f t="shared" ref="B369:F369" si="332">B347</f>
        <v>#DIV/0!</v>
      </c>
      <c r="C369" s="26" t="e">
        <f t="shared" si="332"/>
        <v>#DIV/0!</v>
      </c>
      <c r="D369" s="26" t="e">
        <f t="shared" si="332"/>
        <v>#DIV/0!</v>
      </c>
      <c r="E369" s="26" t="e">
        <f t="shared" si="332"/>
        <v>#DIV/0!</v>
      </c>
      <c r="F369" s="26" t="e">
        <f t="shared" si="332"/>
        <v>#DIV/0!</v>
      </c>
      <c r="G369" s="29" t="e">
        <f t="shared" si="329"/>
        <v>#DIV/0!</v>
      </c>
      <c r="H369" s="25" t="e">
        <f t="shared" si="323"/>
        <v>#DIV/0!</v>
      </c>
      <c r="I369" s="26" t="e">
        <f t="shared" si="324"/>
        <v>#DIV/0!</v>
      </c>
      <c r="K369" s="28">
        <f>'총인건비 기준 계산기'!$E$13</f>
        <v>0</v>
      </c>
      <c r="L369" s="28" t="e">
        <f t="shared" si="325"/>
        <v>#DIV/0!</v>
      </c>
      <c r="M369" s="47" t="e">
        <f t="shared" si="326"/>
        <v>#DIV/0!</v>
      </c>
      <c r="N369" s="3" t="e">
        <f t="shared" si="327"/>
        <v>#DIV/0!</v>
      </c>
    </row>
    <row r="370" spans="1:14" ht="23.1" hidden="1" customHeight="1" x14ac:dyDescent="0.3">
      <c r="A370" s="2" t="s">
        <v>10</v>
      </c>
      <c r="B370" s="26" t="e">
        <f t="shared" ref="B370:F370" si="333">B348</f>
        <v>#DIV/0!</v>
      </c>
      <c r="C370" s="26" t="e">
        <f t="shared" si="333"/>
        <v>#DIV/0!</v>
      </c>
      <c r="D370" s="26" t="e">
        <f t="shared" si="333"/>
        <v>#DIV/0!</v>
      </c>
      <c r="E370" s="26" t="e">
        <f t="shared" si="333"/>
        <v>#DIV/0!</v>
      </c>
      <c r="F370" s="26" t="e">
        <f t="shared" si="333"/>
        <v>#DIV/0!</v>
      </c>
      <c r="G370" s="29" t="e">
        <f t="shared" si="329"/>
        <v>#DIV/0!</v>
      </c>
      <c r="H370" s="25" t="e">
        <f t="shared" si="323"/>
        <v>#DIV/0!</v>
      </c>
      <c r="I370" s="26" t="e">
        <f t="shared" si="324"/>
        <v>#DIV/0!</v>
      </c>
      <c r="K370" s="28">
        <f>'총인건비 기준 계산기'!$E$14</f>
        <v>0</v>
      </c>
      <c r="L370" s="28" t="e">
        <f t="shared" si="325"/>
        <v>#DIV/0!</v>
      </c>
      <c r="M370" s="47" t="e">
        <f t="shared" si="326"/>
        <v>#DIV/0!</v>
      </c>
      <c r="N370" s="3" t="e">
        <f t="shared" si="327"/>
        <v>#DIV/0!</v>
      </c>
    </row>
    <row r="371" spans="1:14" ht="23.1" hidden="1" customHeight="1" x14ac:dyDescent="0.3">
      <c r="A371" s="2" t="s">
        <v>11</v>
      </c>
      <c r="B371" s="26" t="e">
        <f t="shared" ref="B371:F371" si="334">B349</f>
        <v>#DIV/0!</v>
      </c>
      <c r="C371" s="26" t="e">
        <f t="shared" si="334"/>
        <v>#DIV/0!</v>
      </c>
      <c r="D371" s="26" t="e">
        <f t="shared" si="334"/>
        <v>#DIV/0!</v>
      </c>
      <c r="E371" s="26" t="e">
        <f t="shared" si="334"/>
        <v>#DIV/0!</v>
      </c>
      <c r="F371" s="26" t="e">
        <f t="shared" si="334"/>
        <v>#DIV/0!</v>
      </c>
      <c r="G371" s="29" t="e">
        <f t="shared" si="329"/>
        <v>#DIV/0!</v>
      </c>
      <c r="H371" s="25" t="e">
        <f t="shared" si="323"/>
        <v>#DIV/0!</v>
      </c>
      <c r="I371" s="26" t="e">
        <f t="shared" si="324"/>
        <v>#DIV/0!</v>
      </c>
      <c r="K371" s="28">
        <f>'총인건비 기준 계산기'!$E$15</f>
        <v>0</v>
      </c>
      <c r="L371" s="28" t="e">
        <f t="shared" si="325"/>
        <v>#DIV/0!</v>
      </c>
      <c r="M371" s="47" t="e">
        <f t="shared" si="326"/>
        <v>#DIV/0!</v>
      </c>
      <c r="N371" s="3" t="e">
        <f t="shared" si="327"/>
        <v>#DIV/0!</v>
      </c>
    </row>
    <row r="372" spans="1:14" ht="23.1" hidden="1" customHeight="1" x14ac:dyDescent="0.3">
      <c r="A372" s="2" t="s">
        <v>12</v>
      </c>
      <c r="B372" s="26" t="e">
        <f t="shared" ref="B372:F372" si="335">B350</f>
        <v>#DIV/0!</v>
      </c>
      <c r="C372" s="26" t="e">
        <f t="shared" si="335"/>
        <v>#DIV/0!</v>
      </c>
      <c r="D372" s="26" t="e">
        <f t="shared" si="335"/>
        <v>#DIV/0!</v>
      </c>
      <c r="E372" s="26" t="e">
        <f t="shared" si="335"/>
        <v>#DIV/0!</v>
      </c>
      <c r="F372" s="26" t="e">
        <f t="shared" si="335"/>
        <v>#DIV/0!</v>
      </c>
      <c r="G372" s="29" t="e">
        <f t="shared" si="329"/>
        <v>#DIV/0!</v>
      </c>
      <c r="H372" s="25" t="e">
        <f t="shared" si="323"/>
        <v>#DIV/0!</v>
      </c>
      <c r="I372" s="26" t="e">
        <f t="shared" si="324"/>
        <v>#DIV/0!</v>
      </c>
      <c r="K372" s="28">
        <f>'총인건비 기준 계산기'!$E$16</f>
        <v>0</v>
      </c>
      <c r="L372" s="28" t="e">
        <f t="shared" si="325"/>
        <v>#DIV/0!</v>
      </c>
      <c r="M372" s="47" t="e">
        <f t="shared" si="326"/>
        <v>#DIV/0!</v>
      </c>
      <c r="N372" s="3" t="e">
        <f t="shared" si="327"/>
        <v>#DIV/0!</v>
      </c>
    </row>
    <row r="373" spans="1:14" ht="23.1" hidden="1" customHeight="1" x14ac:dyDescent="0.3">
      <c r="A373" s="2" t="s">
        <v>13</v>
      </c>
      <c r="B373" s="26" t="e">
        <f t="shared" ref="B373:F373" si="336">B351</f>
        <v>#DIV/0!</v>
      </c>
      <c r="C373" s="26" t="e">
        <f t="shared" si="336"/>
        <v>#DIV/0!</v>
      </c>
      <c r="D373" s="26" t="e">
        <f t="shared" si="336"/>
        <v>#DIV/0!</v>
      </c>
      <c r="E373" s="26" t="e">
        <f t="shared" si="336"/>
        <v>#DIV/0!</v>
      </c>
      <c r="F373" s="26" t="e">
        <f t="shared" si="336"/>
        <v>#DIV/0!</v>
      </c>
      <c r="G373" s="29" t="e">
        <f t="shared" si="329"/>
        <v>#DIV/0!</v>
      </c>
      <c r="H373" s="25" t="e">
        <f t="shared" si="323"/>
        <v>#DIV/0!</v>
      </c>
      <c r="I373" s="26" t="e">
        <f t="shared" si="324"/>
        <v>#DIV/0!</v>
      </c>
      <c r="K373" s="28">
        <f>'총인건비 기준 계산기'!$E$17</f>
        <v>0</v>
      </c>
      <c r="L373" s="28" t="e">
        <f t="shared" si="325"/>
        <v>#DIV/0!</v>
      </c>
      <c r="M373" s="47" t="e">
        <f t="shared" si="326"/>
        <v>#DIV/0!</v>
      </c>
      <c r="N373" s="3" t="e">
        <f t="shared" si="327"/>
        <v>#DIV/0!</v>
      </c>
    </row>
    <row r="374" spans="1:14" ht="23.1" hidden="1" customHeight="1" x14ac:dyDescent="0.3">
      <c r="A374" s="2" t="s">
        <v>14</v>
      </c>
      <c r="B374" s="26" t="e">
        <f t="shared" ref="B374:F374" si="337">B352</f>
        <v>#DIV/0!</v>
      </c>
      <c r="C374" s="26" t="e">
        <f t="shared" si="337"/>
        <v>#DIV/0!</v>
      </c>
      <c r="D374" s="26" t="e">
        <f t="shared" si="337"/>
        <v>#DIV/0!</v>
      </c>
      <c r="E374" s="26" t="e">
        <f t="shared" si="337"/>
        <v>#DIV/0!</v>
      </c>
      <c r="F374" s="26" t="e">
        <f t="shared" si="337"/>
        <v>#DIV/0!</v>
      </c>
      <c r="G374" s="29" t="e">
        <f t="shared" si="329"/>
        <v>#DIV/0!</v>
      </c>
      <c r="H374" s="25" t="e">
        <f t="shared" si="323"/>
        <v>#DIV/0!</v>
      </c>
      <c r="I374" s="26" t="e">
        <f t="shared" si="324"/>
        <v>#DIV/0!</v>
      </c>
      <c r="K374" s="28">
        <f>'총인건비 기준 계산기'!$E$18</f>
        <v>0</v>
      </c>
      <c r="L374" s="28" t="e">
        <f t="shared" si="325"/>
        <v>#DIV/0!</v>
      </c>
      <c r="M374" s="47" t="e">
        <f t="shared" si="326"/>
        <v>#DIV/0!</v>
      </c>
      <c r="N374" s="3" t="e">
        <f t="shared" si="327"/>
        <v>#DIV/0!</v>
      </c>
    </row>
    <row r="375" spans="1:14" ht="23.1" hidden="1" customHeight="1" x14ac:dyDescent="0.3">
      <c r="A375" s="2" t="s">
        <v>15</v>
      </c>
      <c r="B375" s="26" t="e">
        <f t="shared" ref="B375:F375" si="338">B353</f>
        <v>#DIV/0!</v>
      </c>
      <c r="C375" s="26" t="e">
        <f t="shared" si="338"/>
        <v>#DIV/0!</v>
      </c>
      <c r="D375" s="26" t="e">
        <f t="shared" si="338"/>
        <v>#DIV/0!</v>
      </c>
      <c r="E375" s="26" t="e">
        <f t="shared" si="338"/>
        <v>#DIV/0!</v>
      </c>
      <c r="F375" s="26" t="e">
        <f t="shared" si="338"/>
        <v>#DIV/0!</v>
      </c>
      <c r="G375" s="29" t="e">
        <f t="shared" si="329"/>
        <v>#DIV/0!</v>
      </c>
      <c r="H375" s="25" t="e">
        <f t="shared" si="323"/>
        <v>#DIV/0!</v>
      </c>
      <c r="I375" s="26" t="e">
        <f t="shared" si="324"/>
        <v>#DIV/0!</v>
      </c>
      <c r="K375" s="28">
        <f>'총인건비 기준 계산기'!$E$19</f>
        <v>0</v>
      </c>
      <c r="L375" s="28" t="e">
        <f t="shared" si="325"/>
        <v>#DIV/0!</v>
      </c>
      <c r="M375" s="47" t="e">
        <f t="shared" si="326"/>
        <v>#DIV/0!</v>
      </c>
      <c r="N375" s="3" t="e">
        <f t="shared" si="327"/>
        <v>#DIV/0!</v>
      </c>
    </row>
    <row r="376" spans="1:14" ht="23.1" hidden="1" customHeight="1" x14ac:dyDescent="0.3">
      <c r="A376" s="2" t="s">
        <v>16</v>
      </c>
      <c r="B376" s="26" t="e">
        <f t="shared" ref="B376:F376" si="339">B354</f>
        <v>#DIV/0!</v>
      </c>
      <c r="C376" s="26" t="e">
        <f t="shared" si="339"/>
        <v>#DIV/0!</v>
      </c>
      <c r="D376" s="26" t="e">
        <f t="shared" si="339"/>
        <v>#DIV/0!</v>
      </c>
      <c r="E376" s="26" t="e">
        <f t="shared" si="339"/>
        <v>#DIV/0!</v>
      </c>
      <c r="F376" s="26" t="e">
        <f t="shared" si="339"/>
        <v>#DIV/0!</v>
      </c>
      <c r="G376" s="29" t="e">
        <f t="shared" si="329"/>
        <v>#DIV/0!</v>
      </c>
      <c r="H376" s="25" t="e">
        <f t="shared" si="323"/>
        <v>#DIV/0!</v>
      </c>
      <c r="I376" s="26" t="e">
        <f t="shared" si="324"/>
        <v>#DIV/0!</v>
      </c>
      <c r="K376" s="28">
        <f>'총인건비 기준 계산기'!$E$20</f>
        <v>0</v>
      </c>
      <c r="L376" s="28" t="e">
        <f t="shared" si="325"/>
        <v>#DIV/0!</v>
      </c>
      <c r="M376" s="47" t="e">
        <f t="shared" si="326"/>
        <v>#DIV/0!</v>
      </c>
      <c r="N376" s="3" t="e">
        <f t="shared" si="327"/>
        <v>#DIV/0!</v>
      </c>
    </row>
    <row r="377" spans="1:14" ht="23.1" hidden="1" customHeight="1" x14ac:dyDescent="0.3">
      <c r="A377" s="2" t="s">
        <v>17</v>
      </c>
      <c r="B377" s="26" t="e">
        <f>IF($G$355&gt;0, B355-B360, B355)</f>
        <v>#DIV/0!</v>
      </c>
      <c r="C377" s="26" t="e">
        <f t="shared" ref="C377:F377" si="340">IF($G$355&gt;0, C355-C360, C355)</f>
        <v>#DIV/0!</v>
      </c>
      <c r="D377" s="26" t="e">
        <f t="shared" si="340"/>
        <v>#DIV/0!</v>
      </c>
      <c r="E377" s="26" t="e">
        <f t="shared" si="340"/>
        <v>#DIV/0!</v>
      </c>
      <c r="F377" s="26" t="e">
        <f t="shared" si="340"/>
        <v>#DIV/0!</v>
      </c>
      <c r="G377" s="29" t="e">
        <f t="shared" si="329"/>
        <v>#DIV/0!</v>
      </c>
      <c r="H377" s="25" t="e">
        <f t="shared" si="323"/>
        <v>#DIV/0!</v>
      </c>
      <c r="I377" s="26" t="e">
        <f t="shared" si="324"/>
        <v>#DIV/0!</v>
      </c>
      <c r="K377" s="28" t="e">
        <f>I377</f>
        <v>#DIV/0!</v>
      </c>
      <c r="L377" s="28" t="e">
        <f t="shared" si="325"/>
        <v>#DIV/0!</v>
      </c>
      <c r="M377" s="47" t="e">
        <f t="shared" si="326"/>
        <v>#DIV/0!</v>
      </c>
      <c r="N377" s="3" t="e">
        <f t="shared" si="327"/>
        <v>#DIV/0!</v>
      </c>
    </row>
    <row r="378" spans="1:14" ht="23.1" hidden="1" customHeight="1" x14ac:dyDescent="0.3">
      <c r="A378" s="2" t="s">
        <v>18</v>
      </c>
      <c r="B378" s="26" t="e">
        <f t="shared" ref="B378:F378" si="341">B356</f>
        <v>#DIV/0!</v>
      </c>
      <c r="C378" s="26" t="e">
        <f t="shared" si="341"/>
        <v>#DIV/0!</v>
      </c>
      <c r="D378" s="26" t="e">
        <f t="shared" si="341"/>
        <v>#DIV/0!</v>
      </c>
      <c r="E378" s="26" t="e">
        <f t="shared" si="341"/>
        <v>#DIV/0!</v>
      </c>
      <c r="F378" s="26" t="e">
        <f t="shared" si="341"/>
        <v>#DIV/0!</v>
      </c>
      <c r="G378" s="29" t="e">
        <f t="shared" si="329"/>
        <v>#DIV/0!</v>
      </c>
      <c r="H378" s="25" t="e">
        <f t="shared" si="323"/>
        <v>#DIV/0!</v>
      </c>
      <c r="I378" s="26" t="e">
        <f t="shared" si="324"/>
        <v>#DIV/0!</v>
      </c>
      <c r="K378" s="28" t="e">
        <f>I378</f>
        <v>#DIV/0!</v>
      </c>
      <c r="L378" s="28" t="e">
        <f t="shared" si="325"/>
        <v>#DIV/0!</v>
      </c>
      <c r="M378" s="47" t="e">
        <f t="shared" si="326"/>
        <v>#DIV/0!</v>
      </c>
      <c r="N378" s="3" t="e">
        <f t="shared" si="327"/>
        <v>#DIV/0!</v>
      </c>
    </row>
    <row r="379" spans="1:14" ht="23.1" hidden="1" customHeight="1" x14ac:dyDescent="0.3">
      <c r="A379" s="2" t="s">
        <v>19</v>
      </c>
      <c r="B379" s="26" t="e">
        <f t="shared" ref="B379:F379" si="342">B357</f>
        <v>#DIV/0!</v>
      </c>
      <c r="C379" s="26" t="e">
        <f t="shared" si="342"/>
        <v>#DIV/0!</v>
      </c>
      <c r="D379" s="26" t="e">
        <f t="shared" si="342"/>
        <v>#DIV/0!</v>
      </c>
      <c r="E379" s="26" t="e">
        <f t="shared" si="342"/>
        <v>#DIV/0!</v>
      </c>
      <c r="F379" s="26" t="e">
        <f t="shared" si="342"/>
        <v>#DIV/0!</v>
      </c>
      <c r="G379" s="29" t="e">
        <f t="shared" si="329"/>
        <v>#DIV/0!</v>
      </c>
      <c r="H379" s="25" t="e">
        <f t="shared" si="323"/>
        <v>#DIV/0!</v>
      </c>
      <c r="I379" s="26" t="e">
        <f t="shared" si="324"/>
        <v>#DIV/0!</v>
      </c>
      <c r="K379" s="28" t="e">
        <f>I379</f>
        <v>#DIV/0!</v>
      </c>
      <c r="L379" s="28" t="e">
        <f t="shared" si="325"/>
        <v>#DIV/0!</v>
      </c>
      <c r="M379" s="47" t="e">
        <f t="shared" si="326"/>
        <v>#DIV/0!</v>
      </c>
      <c r="N379" s="3" t="e">
        <f t="shared" si="327"/>
        <v>#DIV/0!</v>
      </c>
    </row>
    <row r="380" spans="1:14" ht="23.1" hidden="1" customHeight="1" x14ac:dyDescent="0.3">
      <c r="A380" s="2" t="s">
        <v>37</v>
      </c>
      <c r="B380" s="39" t="e">
        <f t="shared" ref="B380" si="343">SUM(B364:B379)</f>
        <v>#DIV/0!</v>
      </c>
      <c r="C380" s="39" t="e">
        <f t="shared" ref="C380:G380" si="344">SUM(C364:C379)</f>
        <v>#DIV/0!</v>
      </c>
      <c r="D380" s="39" t="e">
        <f t="shared" si="344"/>
        <v>#DIV/0!</v>
      </c>
      <c r="E380" s="39" t="e">
        <f t="shared" si="344"/>
        <v>#DIV/0!</v>
      </c>
      <c r="F380" s="39" t="e">
        <f t="shared" si="344"/>
        <v>#DIV/0!</v>
      </c>
      <c r="G380" s="39" t="e">
        <f t="shared" si="344"/>
        <v>#DIV/0!</v>
      </c>
      <c r="H380" s="40" t="e">
        <f>SUM(H364:H379)</f>
        <v>#DIV/0!</v>
      </c>
      <c r="I380" s="39" t="e">
        <f t="shared" ref="I380" si="345">SUM(I364:I379)</f>
        <v>#DIV/0!</v>
      </c>
      <c r="L380" s="30" t="e">
        <f>SUM(L364:L379)</f>
        <v>#DIV/0!</v>
      </c>
      <c r="M380" s="30">
        <f>COUNTIF(M364:M379, "양")</f>
        <v>0</v>
      </c>
    </row>
    <row r="381" spans="1:14" ht="23.1" hidden="1" customHeight="1" thickBot="1" x14ac:dyDescent="0.35"/>
    <row r="382" spans="1:14" ht="23.1" hidden="1" customHeight="1" x14ac:dyDescent="0.3">
      <c r="A382" s="5">
        <v>10</v>
      </c>
      <c r="B382" s="103" t="s">
        <v>30</v>
      </c>
      <c r="C382" s="104"/>
      <c r="D382" s="104"/>
      <c r="E382" s="105"/>
      <c r="F382" s="100" t="s">
        <v>31</v>
      </c>
      <c r="G382" s="107" t="s">
        <v>38</v>
      </c>
      <c r="H382" s="108"/>
      <c r="I382" s="109" t="s">
        <v>32</v>
      </c>
    </row>
    <row r="383" spans="1:14" ht="23.1" hidden="1" customHeight="1" thickBot="1" x14ac:dyDescent="0.35">
      <c r="B383" s="6" t="s">
        <v>1</v>
      </c>
      <c r="C383" s="7" t="s">
        <v>0</v>
      </c>
      <c r="D383" s="7" t="s">
        <v>2</v>
      </c>
      <c r="E383" s="8" t="s">
        <v>3</v>
      </c>
      <c r="F383" s="106"/>
      <c r="G383" s="6" t="s">
        <v>39</v>
      </c>
      <c r="H383" s="24" t="s">
        <v>40</v>
      </c>
      <c r="I383" s="110"/>
    </row>
    <row r="384" spans="1:14" ht="23.1" hidden="1" customHeight="1" x14ac:dyDescent="0.3">
      <c r="A384" s="2" t="s">
        <v>4</v>
      </c>
      <c r="B384" s="26" t="e">
        <f>ROUND($B$401*H384, -1)</f>
        <v>#DIV/0!</v>
      </c>
      <c r="C384" s="26" t="e">
        <f>ROUND($C$401*H384, -1)</f>
        <v>#DIV/0!</v>
      </c>
      <c r="D384" s="26" t="e">
        <f>ROUND($D$401*H384, -1)</f>
        <v>#DIV/0!</v>
      </c>
      <c r="E384" s="26" t="e">
        <f>ROUND($E$401*H384, -1)</f>
        <v>#DIV/0!</v>
      </c>
      <c r="F384" s="26" t="e">
        <f>ROUND($F$401*H384, -1)</f>
        <v>#DIV/0!</v>
      </c>
      <c r="G384" s="27" t="e">
        <f>IF(L364&lt;-10,G364+10,IF(L364&gt;0,G364-10,G364))</f>
        <v>#DIV/0!</v>
      </c>
      <c r="H384" s="25" t="e">
        <f>G384/$G$400</f>
        <v>#DIV/0!</v>
      </c>
      <c r="I384" s="26" t="e">
        <f>B384+C384+D384+E384+F384+G384</f>
        <v>#DIV/0!</v>
      </c>
    </row>
    <row r="385" spans="1:9" ht="23.1" hidden="1" customHeight="1" x14ac:dyDescent="0.3">
      <c r="A385" s="2" t="s">
        <v>5</v>
      </c>
      <c r="B385" s="26" t="e">
        <f t="shared" ref="B385:B399" si="346">ROUND($B$401*H385, -1)</f>
        <v>#DIV/0!</v>
      </c>
      <c r="C385" s="26" t="e">
        <f t="shared" ref="C385:C399" si="347">ROUND($C$401*H385, -1)</f>
        <v>#DIV/0!</v>
      </c>
      <c r="D385" s="26" t="e">
        <f t="shared" ref="D385:D399" si="348">ROUND($D$401*H385, -1)</f>
        <v>#DIV/0!</v>
      </c>
      <c r="E385" s="26" t="e">
        <f t="shared" ref="E385:E399" si="349">ROUND($E$401*H385, -1)</f>
        <v>#DIV/0!</v>
      </c>
      <c r="F385" s="26" t="e">
        <f t="shared" ref="F385:F399" si="350">ROUND($F$401*H385, -1)</f>
        <v>#DIV/0!</v>
      </c>
      <c r="G385" s="27" t="e">
        <f t="shared" ref="G385:G399" si="351">IF(L365&lt;-10,G365+10,IF(L365&gt;0,G365-10,G365))</f>
        <v>#DIV/0!</v>
      </c>
      <c r="H385" s="25" t="e">
        <f t="shared" ref="H385:H399" si="352">G385/$G$400</f>
        <v>#DIV/0!</v>
      </c>
      <c r="I385" s="26" t="e">
        <f t="shared" ref="I385:I399" si="353">B385+C385+D385+E385+F385+G385</f>
        <v>#DIV/0!</v>
      </c>
    </row>
    <row r="386" spans="1:9" ht="23.1" hidden="1" customHeight="1" x14ac:dyDescent="0.3">
      <c r="A386" s="2" t="s">
        <v>33</v>
      </c>
      <c r="B386" s="26" t="e">
        <f t="shared" si="346"/>
        <v>#DIV/0!</v>
      </c>
      <c r="C386" s="26" t="e">
        <f t="shared" si="347"/>
        <v>#DIV/0!</v>
      </c>
      <c r="D386" s="26" t="e">
        <f t="shared" si="348"/>
        <v>#DIV/0!</v>
      </c>
      <c r="E386" s="26" t="e">
        <f t="shared" si="349"/>
        <v>#DIV/0!</v>
      </c>
      <c r="F386" s="26" t="e">
        <f t="shared" si="350"/>
        <v>#DIV/0!</v>
      </c>
      <c r="G386" s="27" t="e">
        <f t="shared" si="351"/>
        <v>#DIV/0!</v>
      </c>
      <c r="H386" s="25" t="e">
        <f t="shared" si="352"/>
        <v>#DIV/0!</v>
      </c>
      <c r="I386" s="26" t="e">
        <f t="shared" si="353"/>
        <v>#DIV/0!</v>
      </c>
    </row>
    <row r="387" spans="1:9" ht="23.1" hidden="1" customHeight="1" x14ac:dyDescent="0.3">
      <c r="A387" s="2" t="s">
        <v>7</v>
      </c>
      <c r="B387" s="26" t="e">
        <f t="shared" si="346"/>
        <v>#DIV/0!</v>
      </c>
      <c r="C387" s="26" t="e">
        <f t="shared" si="347"/>
        <v>#DIV/0!</v>
      </c>
      <c r="D387" s="26" t="e">
        <f t="shared" si="348"/>
        <v>#DIV/0!</v>
      </c>
      <c r="E387" s="26" t="e">
        <f t="shared" si="349"/>
        <v>#DIV/0!</v>
      </c>
      <c r="F387" s="26" t="e">
        <f t="shared" si="350"/>
        <v>#DIV/0!</v>
      </c>
      <c r="G387" s="27" t="e">
        <f t="shared" si="351"/>
        <v>#DIV/0!</v>
      </c>
      <c r="H387" s="25" t="e">
        <f t="shared" si="352"/>
        <v>#DIV/0!</v>
      </c>
      <c r="I387" s="26" t="e">
        <f t="shared" si="353"/>
        <v>#DIV/0!</v>
      </c>
    </row>
    <row r="388" spans="1:9" ht="23.1" hidden="1" customHeight="1" x14ac:dyDescent="0.3">
      <c r="A388" s="2" t="s">
        <v>8</v>
      </c>
      <c r="B388" s="26" t="e">
        <f t="shared" si="346"/>
        <v>#DIV/0!</v>
      </c>
      <c r="C388" s="26" t="e">
        <f t="shared" si="347"/>
        <v>#DIV/0!</v>
      </c>
      <c r="D388" s="26" t="e">
        <f t="shared" si="348"/>
        <v>#DIV/0!</v>
      </c>
      <c r="E388" s="26" t="e">
        <f t="shared" si="349"/>
        <v>#DIV/0!</v>
      </c>
      <c r="F388" s="26" t="e">
        <f t="shared" si="350"/>
        <v>#DIV/0!</v>
      </c>
      <c r="G388" s="27" t="e">
        <f t="shared" si="351"/>
        <v>#DIV/0!</v>
      </c>
      <c r="H388" s="25" t="e">
        <f t="shared" si="352"/>
        <v>#DIV/0!</v>
      </c>
      <c r="I388" s="26" t="e">
        <f t="shared" si="353"/>
        <v>#DIV/0!</v>
      </c>
    </row>
    <row r="389" spans="1:9" ht="23.1" hidden="1" customHeight="1" x14ac:dyDescent="0.3">
      <c r="A389" s="2" t="s">
        <v>9</v>
      </c>
      <c r="B389" s="26" t="e">
        <f t="shared" si="346"/>
        <v>#DIV/0!</v>
      </c>
      <c r="C389" s="26" t="e">
        <f t="shared" si="347"/>
        <v>#DIV/0!</v>
      </c>
      <c r="D389" s="26" t="e">
        <f t="shared" si="348"/>
        <v>#DIV/0!</v>
      </c>
      <c r="E389" s="26" t="e">
        <f t="shared" si="349"/>
        <v>#DIV/0!</v>
      </c>
      <c r="F389" s="26" t="e">
        <f t="shared" si="350"/>
        <v>#DIV/0!</v>
      </c>
      <c r="G389" s="27" t="e">
        <f t="shared" si="351"/>
        <v>#DIV/0!</v>
      </c>
      <c r="H389" s="25" t="e">
        <f t="shared" si="352"/>
        <v>#DIV/0!</v>
      </c>
      <c r="I389" s="26" t="e">
        <f t="shared" si="353"/>
        <v>#DIV/0!</v>
      </c>
    </row>
    <row r="390" spans="1:9" ht="23.1" hidden="1" customHeight="1" x14ac:dyDescent="0.3">
      <c r="A390" s="2" t="s">
        <v>10</v>
      </c>
      <c r="B390" s="26" t="e">
        <f t="shared" si="346"/>
        <v>#DIV/0!</v>
      </c>
      <c r="C390" s="26" t="e">
        <f t="shared" si="347"/>
        <v>#DIV/0!</v>
      </c>
      <c r="D390" s="26" t="e">
        <f t="shared" si="348"/>
        <v>#DIV/0!</v>
      </c>
      <c r="E390" s="26" t="e">
        <f t="shared" si="349"/>
        <v>#DIV/0!</v>
      </c>
      <c r="F390" s="26" t="e">
        <f t="shared" si="350"/>
        <v>#DIV/0!</v>
      </c>
      <c r="G390" s="27" t="e">
        <f t="shared" si="351"/>
        <v>#DIV/0!</v>
      </c>
      <c r="H390" s="25" t="e">
        <f t="shared" si="352"/>
        <v>#DIV/0!</v>
      </c>
      <c r="I390" s="26" t="e">
        <f t="shared" si="353"/>
        <v>#DIV/0!</v>
      </c>
    </row>
    <row r="391" spans="1:9" ht="23.1" hidden="1" customHeight="1" x14ac:dyDescent="0.3">
      <c r="A391" s="2" t="s">
        <v>11</v>
      </c>
      <c r="B391" s="26" t="e">
        <f t="shared" si="346"/>
        <v>#DIV/0!</v>
      </c>
      <c r="C391" s="26" t="e">
        <f t="shared" si="347"/>
        <v>#DIV/0!</v>
      </c>
      <c r="D391" s="26" t="e">
        <f t="shared" si="348"/>
        <v>#DIV/0!</v>
      </c>
      <c r="E391" s="26" t="e">
        <f t="shared" si="349"/>
        <v>#DIV/0!</v>
      </c>
      <c r="F391" s="26" t="e">
        <f t="shared" si="350"/>
        <v>#DIV/0!</v>
      </c>
      <c r="G391" s="27" t="e">
        <f t="shared" si="351"/>
        <v>#DIV/0!</v>
      </c>
      <c r="H391" s="25" t="e">
        <f t="shared" si="352"/>
        <v>#DIV/0!</v>
      </c>
      <c r="I391" s="26" t="e">
        <f t="shared" si="353"/>
        <v>#DIV/0!</v>
      </c>
    </row>
    <row r="392" spans="1:9" ht="23.1" hidden="1" customHeight="1" x14ac:dyDescent="0.3">
      <c r="A392" s="2" t="s">
        <v>12</v>
      </c>
      <c r="B392" s="26" t="e">
        <f t="shared" si="346"/>
        <v>#DIV/0!</v>
      </c>
      <c r="C392" s="26" t="e">
        <f t="shared" si="347"/>
        <v>#DIV/0!</v>
      </c>
      <c r="D392" s="26" t="e">
        <f t="shared" si="348"/>
        <v>#DIV/0!</v>
      </c>
      <c r="E392" s="26" t="e">
        <f t="shared" si="349"/>
        <v>#DIV/0!</v>
      </c>
      <c r="F392" s="26" t="e">
        <f t="shared" si="350"/>
        <v>#DIV/0!</v>
      </c>
      <c r="G392" s="27" t="e">
        <f t="shared" si="351"/>
        <v>#DIV/0!</v>
      </c>
      <c r="H392" s="25" t="e">
        <f t="shared" si="352"/>
        <v>#DIV/0!</v>
      </c>
      <c r="I392" s="26" t="e">
        <f t="shared" si="353"/>
        <v>#DIV/0!</v>
      </c>
    </row>
    <row r="393" spans="1:9" ht="23.1" hidden="1" customHeight="1" x14ac:dyDescent="0.3">
      <c r="A393" s="2" t="s">
        <v>13</v>
      </c>
      <c r="B393" s="26" t="e">
        <f t="shared" si="346"/>
        <v>#DIV/0!</v>
      </c>
      <c r="C393" s="26" t="e">
        <f t="shared" si="347"/>
        <v>#DIV/0!</v>
      </c>
      <c r="D393" s="26" t="e">
        <f t="shared" si="348"/>
        <v>#DIV/0!</v>
      </c>
      <c r="E393" s="26" t="e">
        <f t="shared" si="349"/>
        <v>#DIV/0!</v>
      </c>
      <c r="F393" s="26" t="e">
        <f t="shared" si="350"/>
        <v>#DIV/0!</v>
      </c>
      <c r="G393" s="27" t="e">
        <f t="shared" si="351"/>
        <v>#DIV/0!</v>
      </c>
      <c r="H393" s="25" t="e">
        <f t="shared" si="352"/>
        <v>#DIV/0!</v>
      </c>
      <c r="I393" s="26" t="e">
        <f t="shared" si="353"/>
        <v>#DIV/0!</v>
      </c>
    </row>
    <row r="394" spans="1:9" ht="23.1" hidden="1" customHeight="1" x14ac:dyDescent="0.3">
      <c r="A394" s="2" t="s">
        <v>14</v>
      </c>
      <c r="B394" s="26" t="e">
        <f t="shared" si="346"/>
        <v>#DIV/0!</v>
      </c>
      <c r="C394" s="26" t="e">
        <f t="shared" si="347"/>
        <v>#DIV/0!</v>
      </c>
      <c r="D394" s="26" t="e">
        <f t="shared" si="348"/>
        <v>#DIV/0!</v>
      </c>
      <c r="E394" s="26" t="e">
        <f t="shared" si="349"/>
        <v>#DIV/0!</v>
      </c>
      <c r="F394" s="26" t="e">
        <f t="shared" si="350"/>
        <v>#DIV/0!</v>
      </c>
      <c r="G394" s="27" t="e">
        <f t="shared" si="351"/>
        <v>#DIV/0!</v>
      </c>
      <c r="H394" s="25" t="e">
        <f t="shared" si="352"/>
        <v>#DIV/0!</v>
      </c>
      <c r="I394" s="26" t="e">
        <f t="shared" si="353"/>
        <v>#DIV/0!</v>
      </c>
    </row>
    <row r="395" spans="1:9" ht="23.1" hidden="1" customHeight="1" x14ac:dyDescent="0.3">
      <c r="A395" s="2" t="s">
        <v>15</v>
      </c>
      <c r="B395" s="26" t="e">
        <f t="shared" si="346"/>
        <v>#DIV/0!</v>
      </c>
      <c r="C395" s="26" t="e">
        <f t="shared" si="347"/>
        <v>#DIV/0!</v>
      </c>
      <c r="D395" s="26" t="e">
        <f t="shared" si="348"/>
        <v>#DIV/0!</v>
      </c>
      <c r="E395" s="26" t="e">
        <f t="shared" si="349"/>
        <v>#DIV/0!</v>
      </c>
      <c r="F395" s="26" t="e">
        <f t="shared" si="350"/>
        <v>#DIV/0!</v>
      </c>
      <c r="G395" s="27" t="e">
        <f t="shared" si="351"/>
        <v>#DIV/0!</v>
      </c>
      <c r="H395" s="25" t="e">
        <f t="shared" si="352"/>
        <v>#DIV/0!</v>
      </c>
      <c r="I395" s="26" t="e">
        <f t="shared" si="353"/>
        <v>#DIV/0!</v>
      </c>
    </row>
    <row r="396" spans="1:9" ht="23.1" hidden="1" customHeight="1" x14ac:dyDescent="0.3">
      <c r="A396" s="2" t="s">
        <v>16</v>
      </c>
      <c r="B396" s="26" t="e">
        <f t="shared" si="346"/>
        <v>#DIV/0!</v>
      </c>
      <c r="C396" s="26" t="e">
        <f t="shared" si="347"/>
        <v>#DIV/0!</v>
      </c>
      <c r="D396" s="26" t="e">
        <f t="shared" si="348"/>
        <v>#DIV/0!</v>
      </c>
      <c r="E396" s="26" t="e">
        <f t="shared" si="349"/>
        <v>#DIV/0!</v>
      </c>
      <c r="F396" s="26" t="e">
        <f t="shared" si="350"/>
        <v>#DIV/0!</v>
      </c>
      <c r="G396" s="27" t="e">
        <f t="shared" si="351"/>
        <v>#DIV/0!</v>
      </c>
      <c r="H396" s="25" t="e">
        <f t="shared" si="352"/>
        <v>#DIV/0!</v>
      </c>
      <c r="I396" s="26" t="e">
        <f t="shared" si="353"/>
        <v>#DIV/0!</v>
      </c>
    </row>
    <row r="397" spans="1:9" ht="23.1" hidden="1" customHeight="1" x14ac:dyDescent="0.3">
      <c r="A397" s="2" t="s">
        <v>17</v>
      </c>
      <c r="B397" s="26" t="e">
        <f t="shared" si="346"/>
        <v>#DIV/0!</v>
      </c>
      <c r="C397" s="26" t="e">
        <f t="shared" si="347"/>
        <v>#DIV/0!</v>
      </c>
      <c r="D397" s="26" t="e">
        <f t="shared" si="348"/>
        <v>#DIV/0!</v>
      </c>
      <c r="E397" s="26" t="e">
        <f t="shared" si="349"/>
        <v>#DIV/0!</v>
      </c>
      <c r="F397" s="26" t="e">
        <f t="shared" si="350"/>
        <v>#DIV/0!</v>
      </c>
      <c r="G397" s="27" t="e">
        <f t="shared" si="351"/>
        <v>#DIV/0!</v>
      </c>
      <c r="H397" s="25" t="e">
        <f t="shared" si="352"/>
        <v>#DIV/0!</v>
      </c>
      <c r="I397" s="26" t="e">
        <f t="shared" si="353"/>
        <v>#DIV/0!</v>
      </c>
    </row>
    <row r="398" spans="1:9" ht="23.1" hidden="1" customHeight="1" x14ac:dyDescent="0.3">
      <c r="A398" s="2" t="s">
        <v>18</v>
      </c>
      <c r="B398" s="26" t="e">
        <f t="shared" si="346"/>
        <v>#DIV/0!</v>
      </c>
      <c r="C398" s="26" t="e">
        <f t="shared" si="347"/>
        <v>#DIV/0!</v>
      </c>
      <c r="D398" s="26" t="e">
        <f t="shared" si="348"/>
        <v>#DIV/0!</v>
      </c>
      <c r="E398" s="26" t="e">
        <f t="shared" si="349"/>
        <v>#DIV/0!</v>
      </c>
      <c r="F398" s="26" t="e">
        <f t="shared" si="350"/>
        <v>#DIV/0!</v>
      </c>
      <c r="G398" s="27" t="e">
        <f t="shared" si="351"/>
        <v>#DIV/0!</v>
      </c>
      <c r="H398" s="25" t="e">
        <f t="shared" si="352"/>
        <v>#DIV/0!</v>
      </c>
      <c r="I398" s="26" t="e">
        <f t="shared" si="353"/>
        <v>#DIV/0!</v>
      </c>
    </row>
    <row r="399" spans="1:9" ht="23.1" hidden="1" customHeight="1" x14ac:dyDescent="0.3">
      <c r="A399" s="2" t="s">
        <v>19</v>
      </c>
      <c r="B399" s="26" t="e">
        <f t="shared" si="346"/>
        <v>#DIV/0!</v>
      </c>
      <c r="C399" s="26" t="e">
        <f t="shared" si="347"/>
        <v>#DIV/0!</v>
      </c>
      <c r="D399" s="26" t="e">
        <f t="shared" si="348"/>
        <v>#DIV/0!</v>
      </c>
      <c r="E399" s="26" t="e">
        <f t="shared" si="349"/>
        <v>#DIV/0!</v>
      </c>
      <c r="F399" s="26" t="e">
        <f t="shared" si="350"/>
        <v>#DIV/0!</v>
      </c>
      <c r="G399" s="27" t="e">
        <f t="shared" si="351"/>
        <v>#DIV/0!</v>
      </c>
      <c r="H399" s="25" t="e">
        <f t="shared" si="352"/>
        <v>#DIV/0!</v>
      </c>
      <c r="I399" s="26" t="e">
        <f t="shared" si="353"/>
        <v>#DIV/0!</v>
      </c>
    </row>
    <row r="400" spans="1:9" ht="23.1" hidden="1" customHeight="1" x14ac:dyDescent="0.3">
      <c r="A400" s="3" t="s">
        <v>37</v>
      </c>
      <c r="B400" s="28" t="e">
        <f t="shared" ref="B400" si="354">SUM(B384:B399)</f>
        <v>#DIV/0!</v>
      </c>
      <c r="C400" s="28" t="e">
        <f t="shared" ref="C400:G400" si="355">SUM(C384:C399)</f>
        <v>#DIV/0!</v>
      </c>
      <c r="D400" s="28" t="e">
        <f t="shared" si="355"/>
        <v>#DIV/0!</v>
      </c>
      <c r="E400" s="28" t="e">
        <f t="shared" si="355"/>
        <v>#DIV/0!</v>
      </c>
      <c r="F400" s="28" t="e">
        <f t="shared" si="355"/>
        <v>#DIV/0!</v>
      </c>
      <c r="G400" s="28" t="e">
        <f t="shared" si="355"/>
        <v>#DIV/0!</v>
      </c>
      <c r="H400" s="31" t="e">
        <f>SUM(H384:H399)</f>
        <v>#DIV/0!</v>
      </c>
      <c r="I400" s="28" t="e">
        <f t="shared" ref="I400" si="356">SUM(I384:I399)</f>
        <v>#DIV/0!</v>
      </c>
    </row>
    <row r="401" spans="1:14" ht="23.1" hidden="1" customHeight="1" x14ac:dyDescent="0.3">
      <c r="A401" s="3" t="s">
        <v>41</v>
      </c>
      <c r="B401" s="28" t="e">
        <f>IF('총인건비 기준 계산기'!$B$8=TRUE, ROUNDDOWN(G401*'4대보험 요율'!$B$3, -1)+ROUNDDOWN(ROUNDDOWN(G401*'4대보험 요율'!$B$3, -1)*'4대보험 요율'!$E$3, -1), 0)</f>
        <v>#DIV/0!</v>
      </c>
      <c r="C401" s="28" t="e">
        <f>IF('총인건비 기준 계산기'!$B$9=TRUE, ROUNDDOWN(ROUNDDOWN(G401, -3)*'4대보험 요율'!$B$4, -1), 0)</f>
        <v>#DIV/0!</v>
      </c>
      <c r="D401" s="28" t="e">
        <f>IF('총인건비 기준 계산기'!$B$10=TRUE, ROUNDUP(G401*'4대보험 요율'!$B$5, -1), 0)</f>
        <v>#DIV/0!</v>
      </c>
      <c r="E401" s="28">
        <f>IF('총인건비 기준 계산기'!$B$11=TRUE, ROUNDUP(G401*'4대보험 요율'!$B$6, -1), 0)</f>
        <v>0</v>
      </c>
      <c r="F401" s="28" t="e">
        <f>IF('총인건비 기준 계산기'!$B$12=TRUE, ROUND(G401*'4대보험 요율'!$B$7, -1), 0)</f>
        <v>#DIV/0!</v>
      </c>
      <c r="G401" s="28" t="e">
        <f>G400</f>
        <v>#DIV/0!</v>
      </c>
      <c r="H401" s="32"/>
      <c r="I401" s="28"/>
    </row>
    <row r="402" spans="1:14" ht="23.1" hidden="1" customHeight="1" x14ac:dyDescent="0.3">
      <c r="A402" s="3" t="s">
        <v>42</v>
      </c>
      <c r="B402" s="28" t="e">
        <f>B400-B401</f>
        <v>#DIV/0!</v>
      </c>
      <c r="C402" s="28" t="e">
        <f t="shared" ref="C402:G402" si="357">C400-C401</f>
        <v>#DIV/0!</v>
      </c>
      <c r="D402" s="28" t="e">
        <f t="shared" si="357"/>
        <v>#DIV/0!</v>
      </c>
      <c r="E402" s="28" t="e">
        <f t="shared" si="357"/>
        <v>#DIV/0!</v>
      </c>
      <c r="F402" s="28" t="e">
        <f t="shared" si="357"/>
        <v>#DIV/0!</v>
      </c>
      <c r="G402" s="28" t="e">
        <f t="shared" si="357"/>
        <v>#DIV/0!</v>
      </c>
      <c r="H402" s="32"/>
      <c r="I402" s="28"/>
    </row>
    <row r="403" spans="1:14" ht="23.1" hidden="1" customHeight="1" thickBot="1" x14ac:dyDescent="0.35"/>
    <row r="404" spans="1:14" ht="23.1" hidden="1" customHeight="1" x14ac:dyDescent="0.3">
      <c r="A404" s="5">
        <v>10</v>
      </c>
      <c r="B404" s="103" t="s">
        <v>30</v>
      </c>
      <c r="C404" s="104"/>
      <c r="D404" s="104"/>
      <c r="E404" s="105"/>
      <c r="F404" s="100" t="s">
        <v>31</v>
      </c>
      <c r="G404" s="107" t="s">
        <v>38</v>
      </c>
      <c r="H404" s="108"/>
      <c r="I404" s="109" t="s">
        <v>32</v>
      </c>
    </row>
    <row r="405" spans="1:14" ht="23.1" hidden="1" customHeight="1" thickBot="1" x14ac:dyDescent="0.35">
      <c r="B405" s="6" t="s">
        <v>1</v>
      </c>
      <c r="C405" s="7" t="s">
        <v>0</v>
      </c>
      <c r="D405" s="7" t="s">
        <v>2</v>
      </c>
      <c r="E405" s="8" t="s">
        <v>3</v>
      </c>
      <c r="F405" s="106"/>
      <c r="G405" s="6" t="s">
        <v>39</v>
      </c>
      <c r="H405" s="24" t="s">
        <v>40</v>
      </c>
      <c r="I405" s="110"/>
      <c r="K405" s="2" t="s">
        <v>36</v>
      </c>
      <c r="L405" s="2" t="s">
        <v>47</v>
      </c>
      <c r="M405" s="2" t="s">
        <v>49</v>
      </c>
      <c r="N405" s="2" t="s">
        <v>44</v>
      </c>
    </row>
    <row r="406" spans="1:14" ht="23.1" hidden="1" customHeight="1" x14ac:dyDescent="0.3">
      <c r="A406" s="2" t="s">
        <v>4</v>
      </c>
      <c r="B406" s="26" t="e">
        <f>IF($G$397=0, B384-B402, B384)</f>
        <v>#DIV/0!</v>
      </c>
      <c r="C406" s="26" t="e">
        <f t="shared" ref="C406:F406" si="358">IF($G$397=0, C384-C402, C384)</f>
        <v>#DIV/0!</v>
      </c>
      <c r="D406" s="26" t="e">
        <f t="shared" si="358"/>
        <v>#DIV/0!</v>
      </c>
      <c r="E406" s="26" t="e">
        <f t="shared" si="358"/>
        <v>#DIV/0!</v>
      </c>
      <c r="F406" s="26" t="e">
        <f t="shared" si="358"/>
        <v>#DIV/0!</v>
      </c>
      <c r="G406" s="27" t="e">
        <f>G384</f>
        <v>#DIV/0!</v>
      </c>
      <c r="H406" s="25" t="e">
        <f>G406/$G$422</f>
        <v>#DIV/0!</v>
      </c>
      <c r="I406" s="26" t="e">
        <f>B406+C406+D406+E406+F406+G406</f>
        <v>#DIV/0!</v>
      </c>
      <c r="K406" s="28">
        <f>'총인건비 기준 계산기'!$E$8</f>
        <v>0</v>
      </c>
      <c r="L406" s="28" t="e">
        <f>I406-K406</f>
        <v>#DIV/0!</v>
      </c>
      <c r="M406" s="47" t="e">
        <f>IF(L406&lt;=0, "음", "양")</f>
        <v>#DIV/0!</v>
      </c>
      <c r="N406" s="3" t="e">
        <f>IF(L406=0, "O", "X")</f>
        <v>#DIV/0!</v>
      </c>
    </row>
    <row r="407" spans="1:14" ht="23.1" hidden="1" customHeight="1" x14ac:dyDescent="0.3">
      <c r="A407" s="2" t="s">
        <v>5</v>
      </c>
      <c r="B407" s="26" t="e">
        <f>B385</f>
        <v>#DIV/0!</v>
      </c>
      <c r="C407" s="26" t="e">
        <f t="shared" ref="C407:F407" si="359">C385</f>
        <v>#DIV/0!</v>
      </c>
      <c r="D407" s="26" t="e">
        <f t="shared" si="359"/>
        <v>#DIV/0!</v>
      </c>
      <c r="E407" s="26" t="e">
        <f t="shared" si="359"/>
        <v>#DIV/0!</v>
      </c>
      <c r="F407" s="26" t="e">
        <f t="shared" si="359"/>
        <v>#DIV/0!</v>
      </c>
      <c r="G407" s="29" t="e">
        <f>G385</f>
        <v>#DIV/0!</v>
      </c>
      <c r="H407" s="25" t="e">
        <f t="shared" ref="H407:H421" si="360">G407/$G$422</f>
        <v>#DIV/0!</v>
      </c>
      <c r="I407" s="26" t="e">
        <f t="shared" ref="I407:I421" si="361">B407+C407+D407+E407+F407+G407</f>
        <v>#DIV/0!</v>
      </c>
      <c r="K407" s="28">
        <f>'총인건비 기준 계산기'!$E$9</f>
        <v>0</v>
      </c>
      <c r="L407" s="28" t="e">
        <f t="shared" ref="L407:L421" si="362">I407-K407</f>
        <v>#DIV/0!</v>
      </c>
      <c r="M407" s="47" t="e">
        <f t="shared" ref="M407:M421" si="363">IF(L407&lt;=0, "음", "양")</f>
        <v>#DIV/0!</v>
      </c>
      <c r="N407" s="3" t="e">
        <f t="shared" ref="N407:N421" si="364">IF(L407=0, "O", "X")</f>
        <v>#DIV/0!</v>
      </c>
    </row>
    <row r="408" spans="1:14" ht="23.1" hidden="1" customHeight="1" x14ac:dyDescent="0.3">
      <c r="A408" s="2" t="s">
        <v>33</v>
      </c>
      <c r="B408" s="26" t="e">
        <f t="shared" ref="B408:F408" si="365">B386</f>
        <v>#DIV/0!</v>
      </c>
      <c r="C408" s="26" t="e">
        <f t="shared" si="365"/>
        <v>#DIV/0!</v>
      </c>
      <c r="D408" s="26" t="e">
        <f t="shared" si="365"/>
        <v>#DIV/0!</v>
      </c>
      <c r="E408" s="26" t="e">
        <f t="shared" si="365"/>
        <v>#DIV/0!</v>
      </c>
      <c r="F408" s="26" t="e">
        <f t="shared" si="365"/>
        <v>#DIV/0!</v>
      </c>
      <c r="G408" s="29" t="e">
        <f t="shared" ref="G408:G421" si="366">G386</f>
        <v>#DIV/0!</v>
      </c>
      <c r="H408" s="25" t="e">
        <f t="shared" si="360"/>
        <v>#DIV/0!</v>
      </c>
      <c r="I408" s="26" t="e">
        <f t="shared" si="361"/>
        <v>#DIV/0!</v>
      </c>
      <c r="K408" s="28">
        <f>'총인건비 기준 계산기'!$E$10</f>
        <v>0</v>
      </c>
      <c r="L408" s="28" t="e">
        <f t="shared" si="362"/>
        <v>#DIV/0!</v>
      </c>
      <c r="M408" s="47" t="e">
        <f t="shared" si="363"/>
        <v>#DIV/0!</v>
      </c>
      <c r="N408" s="3" t="e">
        <f t="shared" si="364"/>
        <v>#DIV/0!</v>
      </c>
    </row>
    <row r="409" spans="1:14" ht="23.1" hidden="1" customHeight="1" x14ac:dyDescent="0.3">
      <c r="A409" s="2" t="s">
        <v>7</v>
      </c>
      <c r="B409" s="26" t="e">
        <f t="shared" ref="B409:F409" si="367">B387</f>
        <v>#DIV/0!</v>
      </c>
      <c r="C409" s="26" t="e">
        <f t="shared" si="367"/>
        <v>#DIV/0!</v>
      </c>
      <c r="D409" s="26" t="e">
        <f t="shared" si="367"/>
        <v>#DIV/0!</v>
      </c>
      <c r="E409" s="26" t="e">
        <f t="shared" si="367"/>
        <v>#DIV/0!</v>
      </c>
      <c r="F409" s="26" t="e">
        <f t="shared" si="367"/>
        <v>#DIV/0!</v>
      </c>
      <c r="G409" s="29" t="e">
        <f t="shared" si="366"/>
        <v>#DIV/0!</v>
      </c>
      <c r="H409" s="25" t="e">
        <f t="shared" si="360"/>
        <v>#DIV/0!</v>
      </c>
      <c r="I409" s="26" t="e">
        <f t="shared" si="361"/>
        <v>#DIV/0!</v>
      </c>
      <c r="K409" s="28">
        <f>'총인건비 기준 계산기'!$E$11</f>
        <v>0</v>
      </c>
      <c r="L409" s="28" t="e">
        <f t="shared" si="362"/>
        <v>#DIV/0!</v>
      </c>
      <c r="M409" s="47" t="e">
        <f t="shared" si="363"/>
        <v>#DIV/0!</v>
      </c>
      <c r="N409" s="3" t="e">
        <f t="shared" si="364"/>
        <v>#DIV/0!</v>
      </c>
    </row>
    <row r="410" spans="1:14" ht="23.1" hidden="1" customHeight="1" x14ac:dyDescent="0.3">
      <c r="A410" s="2" t="s">
        <v>8</v>
      </c>
      <c r="B410" s="26" t="e">
        <f t="shared" ref="B410:F410" si="368">B388</f>
        <v>#DIV/0!</v>
      </c>
      <c r="C410" s="26" t="e">
        <f t="shared" si="368"/>
        <v>#DIV/0!</v>
      </c>
      <c r="D410" s="26" t="e">
        <f t="shared" si="368"/>
        <v>#DIV/0!</v>
      </c>
      <c r="E410" s="26" t="e">
        <f t="shared" si="368"/>
        <v>#DIV/0!</v>
      </c>
      <c r="F410" s="26" t="e">
        <f t="shared" si="368"/>
        <v>#DIV/0!</v>
      </c>
      <c r="G410" s="29" t="e">
        <f t="shared" si="366"/>
        <v>#DIV/0!</v>
      </c>
      <c r="H410" s="25" t="e">
        <f t="shared" si="360"/>
        <v>#DIV/0!</v>
      </c>
      <c r="I410" s="26" t="e">
        <f t="shared" si="361"/>
        <v>#DIV/0!</v>
      </c>
      <c r="K410" s="28">
        <f>'총인건비 기준 계산기'!$E$12</f>
        <v>0</v>
      </c>
      <c r="L410" s="28" t="e">
        <f t="shared" si="362"/>
        <v>#DIV/0!</v>
      </c>
      <c r="M410" s="47" t="e">
        <f t="shared" si="363"/>
        <v>#DIV/0!</v>
      </c>
      <c r="N410" s="3" t="e">
        <f t="shared" si="364"/>
        <v>#DIV/0!</v>
      </c>
    </row>
    <row r="411" spans="1:14" ht="23.1" hidden="1" customHeight="1" x14ac:dyDescent="0.3">
      <c r="A411" s="2" t="s">
        <v>9</v>
      </c>
      <c r="B411" s="26" t="e">
        <f t="shared" ref="B411:F411" si="369">B389</f>
        <v>#DIV/0!</v>
      </c>
      <c r="C411" s="26" t="e">
        <f t="shared" si="369"/>
        <v>#DIV/0!</v>
      </c>
      <c r="D411" s="26" t="e">
        <f t="shared" si="369"/>
        <v>#DIV/0!</v>
      </c>
      <c r="E411" s="26" t="e">
        <f t="shared" si="369"/>
        <v>#DIV/0!</v>
      </c>
      <c r="F411" s="26" t="e">
        <f t="shared" si="369"/>
        <v>#DIV/0!</v>
      </c>
      <c r="G411" s="29" t="e">
        <f t="shared" si="366"/>
        <v>#DIV/0!</v>
      </c>
      <c r="H411" s="25" t="e">
        <f t="shared" si="360"/>
        <v>#DIV/0!</v>
      </c>
      <c r="I411" s="26" t="e">
        <f t="shared" si="361"/>
        <v>#DIV/0!</v>
      </c>
      <c r="K411" s="28">
        <f>'총인건비 기준 계산기'!$E$13</f>
        <v>0</v>
      </c>
      <c r="L411" s="28" t="e">
        <f t="shared" si="362"/>
        <v>#DIV/0!</v>
      </c>
      <c r="M411" s="47" t="e">
        <f t="shared" si="363"/>
        <v>#DIV/0!</v>
      </c>
      <c r="N411" s="3" t="e">
        <f t="shared" si="364"/>
        <v>#DIV/0!</v>
      </c>
    </row>
    <row r="412" spans="1:14" ht="23.1" hidden="1" customHeight="1" x14ac:dyDescent="0.3">
      <c r="A412" s="2" t="s">
        <v>10</v>
      </c>
      <c r="B412" s="26" t="e">
        <f t="shared" ref="B412:F412" si="370">B390</f>
        <v>#DIV/0!</v>
      </c>
      <c r="C412" s="26" t="e">
        <f t="shared" si="370"/>
        <v>#DIV/0!</v>
      </c>
      <c r="D412" s="26" t="e">
        <f t="shared" si="370"/>
        <v>#DIV/0!</v>
      </c>
      <c r="E412" s="26" t="e">
        <f t="shared" si="370"/>
        <v>#DIV/0!</v>
      </c>
      <c r="F412" s="26" t="e">
        <f t="shared" si="370"/>
        <v>#DIV/0!</v>
      </c>
      <c r="G412" s="29" t="e">
        <f t="shared" si="366"/>
        <v>#DIV/0!</v>
      </c>
      <c r="H412" s="25" t="e">
        <f t="shared" si="360"/>
        <v>#DIV/0!</v>
      </c>
      <c r="I412" s="26" t="e">
        <f t="shared" si="361"/>
        <v>#DIV/0!</v>
      </c>
      <c r="K412" s="28">
        <f>'총인건비 기준 계산기'!$E$14</f>
        <v>0</v>
      </c>
      <c r="L412" s="28" t="e">
        <f t="shared" si="362"/>
        <v>#DIV/0!</v>
      </c>
      <c r="M412" s="47" t="e">
        <f t="shared" si="363"/>
        <v>#DIV/0!</v>
      </c>
      <c r="N412" s="3" t="e">
        <f t="shared" si="364"/>
        <v>#DIV/0!</v>
      </c>
    </row>
    <row r="413" spans="1:14" ht="23.1" hidden="1" customHeight="1" x14ac:dyDescent="0.3">
      <c r="A413" s="2" t="s">
        <v>11</v>
      </c>
      <c r="B413" s="26" t="e">
        <f t="shared" ref="B413:F413" si="371">B391</f>
        <v>#DIV/0!</v>
      </c>
      <c r="C413" s="26" t="e">
        <f t="shared" si="371"/>
        <v>#DIV/0!</v>
      </c>
      <c r="D413" s="26" t="e">
        <f t="shared" si="371"/>
        <v>#DIV/0!</v>
      </c>
      <c r="E413" s="26" t="e">
        <f t="shared" si="371"/>
        <v>#DIV/0!</v>
      </c>
      <c r="F413" s="26" t="e">
        <f t="shared" si="371"/>
        <v>#DIV/0!</v>
      </c>
      <c r="G413" s="29" t="e">
        <f t="shared" si="366"/>
        <v>#DIV/0!</v>
      </c>
      <c r="H413" s="25" t="e">
        <f t="shared" si="360"/>
        <v>#DIV/0!</v>
      </c>
      <c r="I413" s="26" t="e">
        <f t="shared" si="361"/>
        <v>#DIV/0!</v>
      </c>
      <c r="K413" s="28">
        <f>'총인건비 기준 계산기'!$E$15</f>
        <v>0</v>
      </c>
      <c r="L413" s="28" t="e">
        <f t="shared" si="362"/>
        <v>#DIV/0!</v>
      </c>
      <c r="M413" s="47" t="e">
        <f t="shared" si="363"/>
        <v>#DIV/0!</v>
      </c>
      <c r="N413" s="3" t="e">
        <f t="shared" si="364"/>
        <v>#DIV/0!</v>
      </c>
    </row>
    <row r="414" spans="1:14" ht="23.1" hidden="1" customHeight="1" x14ac:dyDescent="0.3">
      <c r="A414" s="2" t="s">
        <v>12</v>
      </c>
      <c r="B414" s="26" t="e">
        <f t="shared" ref="B414:F414" si="372">B392</f>
        <v>#DIV/0!</v>
      </c>
      <c r="C414" s="26" t="e">
        <f t="shared" si="372"/>
        <v>#DIV/0!</v>
      </c>
      <c r="D414" s="26" t="e">
        <f t="shared" si="372"/>
        <v>#DIV/0!</v>
      </c>
      <c r="E414" s="26" t="e">
        <f t="shared" si="372"/>
        <v>#DIV/0!</v>
      </c>
      <c r="F414" s="26" t="e">
        <f t="shared" si="372"/>
        <v>#DIV/0!</v>
      </c>
      <c r="G414" s="29" t="e">
        <f t="shared" si="366"/>
        <v>#DIV/0!</v>
      </c>
      <c r="H414" s="25" t="e">
        <f t="shared" si="360"/>
        <v>#DIV/0!</v>
      </c>
      <c r="I414" s="26" t="e">
        <f t="shared" si="361"/>
        <v>#DIV/0!</v>
      </c>
      <c r="K414" s="28">
        <f>'총인건비 기준 계산기'!$E$16</f>
        <v>0</v>
      </c>
      <c r="L414" s="28" t="e">
        <f t="shared" si="362"/>
        <v>#DIV/0!</v>
      </c>
      <c r="M414" s="47" t="e">
        <f t="shared" si="363"/>
        <v>#DIV/0!</v>
      </c>
      <c r="N414" s="3" t="e">
        <f t="shared" si="364"/>
        <v>#DIV/0!</v>
      </c>
    </row>
    <row r="415" spans="1:14" ht="23.1" hidden="1" customHeight="1" x14ac:dyDescent="0.3">
      <c r="A415" s="2" t="s">
        <v>13</v>
      </c>
      <c r="B415" s="26" t="e">
        <f t="shared" ref="B415:F415" si="373">B393</f>
        <v>#DIV/0!</v>
      </c>
      <c r="C415" s="26" t="e">
        <f t="shared" si="373"/>
        <v>#DIV/0!</v>
      </c>
      <c r="D415" s="26" t="e">
        <f t="shared" si="373"/>
        <v>#DIV/0!</v>
      </c>
      <c r="E415" s="26" t="e">
        <f t="shared" si="373"/>
        <v>#DIV/0!</v>
      </c>
      <c r="F415" s="26" t="e">
        <f t="shared" si="373"/>
        <v>#DIV/0!</v>
      </c>
      <c r="G415" s="29" t="e">
        <f t="shared" si="366"/>
        <v>#DIV/0!</v>
      </c>
      <c r="H415" s="25" t="e">
        <f t="shared" si="360"/>
        <v>#DIV/0!</v>
      </c>
      <c r="I415" s="26" t="e">
        <f t="shared" si="361"/>
        <v>#DIV/0!</v>
      </c>
      <c r="K415" s="28">
        <f>'총인건비 기준 계산기'!$E$17</f>
        <v>0</v>
      </c>
      <c r="L415" s="28" t="e">
        <f t="shared" si="362"/>
        <v>#DIV/0!</v>
      </c>
      <c r="M415" s="47" t="e">
        <f t="shared" si="363"/>
        <v>#DIV/0!</v>
      </c>
      <c r="N415" s="3" t="e">
        <f t="shared" si="364"/>
        <v>#DIV/0!</v>
      </c>
    </row>
    <row r="416" spans="1:14" ht="23.1" hidden="1" customHeight="1" x14ac:dyDescent="0.3">
      <c r="A416" s="2" t="s">
        <v>14</v>
      </c>
      <c r="B416" s="26" t="e">
        <f t="shared" ref="B416:F416" si="374">B394</f>
        <v>#DIV/0!</v>
      </c>
      <c r="C416" s="26" t="e">
        <f t="shared" si="374"/>
        <v>#DIV/0!</v>
      </c>
      <c r="D416" s="26" t="e">
        <f t="shared" si="374"/>
        <v>#DIV/0!</v>
      </c>
      <c r="E416" s="26" t="e">
        <f t="shared" si="374"/>
        <v>#DIV/0!</v>
      </c>
      <c r="F416" s="26" t="e">
        <f t="shared" si="374"/>
        <v>#DIV/0!</v>
      </c>
      <c r="G416" s="29" t="e">
        <f t="shared" si="366"/>
        <v>#DIV/0!</v>
      </c>
      <c r="H416" s="25" t="e">
        <f t="shared" si="360"/>
        <v>#DIV/0!</v>
      </c>
      <c r="I416" s="26" t="e">
        <f t="shared" si="361"/>
        <v>#DIV/0!</v>
      </c>
      <c r="K416" s="28">
        <f>'총인건비 기준 계산기'!$E$18</f>
        <v>0</v>
      </c>
      <c r="L416" s="28" t="e">
        <f t="shared" si="362"/>
        <v>#DIV/0!</v>
      </c>
      <c r="M416" s="47" t="e">
        <f t="shared" si="363"/>
        <v>#DIV/0!</v>
      </c>
      <c r="N416" s="3" t="e">
        <f t="shared" si="364"/>
        <v>#DIV/0!</v>
      </c>
    </row>
    <row r="417" spans="1:14" ht="23.1" hidden="1" customHeight="1" x14ac:dyDescent="0.3">
      <c r="A417" s="2" t="s">
        <v>15</v>
      </c>
      <c r="B417" s="26" t="e">
        <f t="shared" ref="B417:F417" si="375">B395</f>
        <v>#DIV/0!</v>
      </c>
      <c r="C417" s="26" t="e">
        <f t="shared" si="375"/>
        <v>#DIV/0!</v>
      </c>
      <c r="D417" s="26" t="e">
        <f t="shared" si="375"/>
        <v>#DIV/0!</v>
      </c>
      <c r="E417" s="26" t="e">
        <f t="shared" si="375"/>
        <v>#DIV/0!</v>
      </c>
      <c r="F417" s="26" t="e">
        <f t="shared" si="375"/>
        <v>#DIV/0!</v>
      </c>
      <c r="G417" s="29" t="e">
        <f t="shared" si="366"/>
        <v>#DIV/0!</v>
      </c>
      <c r="H417" s="25" t="e">
        <f t="shared" si="360"/>
        <v>#DIV/0!</v>
      </c>
      <c r="I417" s="26" t="e">
        <f t="shared" si="361"/>
        <v>#DIV/0!</v>
      </c>
      <c r="K417" s="28">
        <f>'총인건비 기준 계산기'!$E$19</f>
        <v>0</v>
      </c>
      <c r="L417" s="28" t="e">
        <f t="shared" si="362"/>
        <v>#DIV/0!</v>
      </c>
      <c r="M417" s="47" t="e">
        <f t="shared" si="363"/>
        <v>#DIV/0!</v>
      </c>
      <c r="N417" s="3" t="e">
        <f t="shared" si="364"/>
        <v>#DIV/0!</v>
      </c>
    </row>
    <row r="418" spans="1:14" ht="23.1" hidden="1" customHeight="1" x14ac:dyDescent="0.3">
      <c r="A418" s="2" t="s">
        <v>16</v>
      </c>
      <c r="B418" s="26" t="e">
        <f t="shared" ref="B418:F418" si="376">B396</f>
        <v>#DIV/0!</v>
      </c>
      <c r="C418" s="26" t="e">
        <f t="shared" si="376"/>
        <v>#DIV/0!</v>
      </c>
      <c r="D418" s="26" t="e">
        <f t="shared" si="376"/>
        <v>#DIV/0!</v>
      </c>
      <c r="E418" s="26" t="e">
        <f t="shared" si="376"/>
        <v>#DIV/0!</v>
      </c>
      <c r="F418" s="26" t="e">
        <f t="shared" si="376"/>
        <v>#DIV/0!</v>
      </c>
      <c r="G418" s="29" t="e">
        <f t="shared" si="366"/>
        <v>#DIV/0!</v>
      </c>
      <c r="H418" s="25" t="e">
        <f t="shared" si="360"/>
        <v>#DIV/0!</v>
      </c>
      <c r="I418" s="26" t="e">
        <f t="shared" si="361"/>
        <v>#DIV/0!</v>
      </c>
      <c r="K418" s="28">
        <f>'총인건비 기준 계산기'!$E$20</f>
        <v>0</v>
      </c>
      <c r="L418" s="28" t="e">
        <f t="shared" si="362"/>
        <v>#DIV/0!</v>
      </c>
      <c r="M418" s="47" t="e">
        <f t="shared" si="363"/>
        <v>#DIV/0!</v>
      </c>
      <c r="N418" s="3" t="e">
        <f t="shared" si="364"/>
        <v>#DIV/0!</v>
      </c>
    </row>
    <row r="419" spans="1:14" ht="23.1" hidden="1" customHeight="1" x14ac:dyDescent="0.3">
      <c r="A419" s="2" t="s">
        <v>17</v>
      </c>
      <c r="B419" s="26" t="e">
        <f>IF($G$397&gt;0, B397-B402, B397)</f>
        <v>#DIV/0!</v>
      </c>
      <c r="C419" s="26" t="e">
        <f t="shared" ref="C419:F419" si="377">IF($G$397&gt;0, C397-C402, C397)</f>
        <v>#DIV/0!</v>
      </c>
      <c r="D419" s="26" t="e">
        <f t="shared" si="377"/>
        <v>#DIV/0!</v>
      </c>
      <c r="E419" s="26" t="e">
        <f t="shared" si="377"/>
        <v>#DIV/0!</v>
      </c>
      <c r="F419" s="26" t="e">
        <f t="shared" si="377"/>
        <v>#DIV/0!</v>
      </c>
      <c r="G419" s="29" t="e">
        <f t="shared" si="366"/>
        <v>#DIV/0!</v>
      </c>
      <c r="H419" s="25" t="e">
        <f t="shared" si="360"/>
        <v>#DIV/0!</v>
      </c>
      <c r="I419" s="26" t="e">
        <f t="shared" si="361"/>
        <v>#DIV/0!</v>
      </c>
      <c r="K419" s="28" t="e">
        <f>I419</f>
        <v>#DIV/0!</v>
      </c>
      <c r="L419" s="28" t="e">
        <f t="shared" si="362"/>
        <v>#DIV/0!</v>
      </c>
      <c r="M419" s="47" t="e">
        <f t="shared" si="363"/>
        <v>#DIV/0!</v>
      </c>
      <c r="N419" s="3" t="e">
        <f t="shared" si="364"/>
        <v>#DIV/0!</v>
      </c>
    </row>
    <row r="420" spans="1:14" ht="23.1" hidden="1" customHeight="1" x14ac:dyDescent="0.3">
      <c r="A420" s="2" t="s">
        <v>18</v>
      </c>
      <c r="B420" s="26" t="e">
        <f t="shared" ref="B420:F420" si="378">B398</f>
        <v>#DIV/0!</v>
      </c>
      <c r="C420" s="26" t="e">
        <f t="shared" si="378"/>
        <v>#DIV/0!</v>
      </c>
      <c r="D420" s="26" t="e">
        <f t="shared" si="378"/>
        <v>#DIV/0!</v>
      </c>
      <c r="E420" s="26" t="e">
        <f t="shared" si="378"/>
        <v>#DIV/0!</v>
      </c>
      <c r="F420" s="26" t="e">
        <f t="shared" si="378"/>
        <v>#DIV/0!</v>
      </c>
      <c r="G420" s="29" t="e">
        <f t="shared" si="366"/>
        <v>#DIV/0!</v>
      </c>
      <c r="H420" s="25" t="e">
        <f t="shared" si="360"/>
        <v>#DIV/0!</v>
      </c>
      <c r="I420" s="26" t="e">
        <f t="shared" si="361"/>
        <v>#DIV/0!</v>
      </c>
      <c r="K420" s="28" t="e">
        <f>I420</f>
        <v>#DIV/0!</v>
      </c>
      <c r="L420" s="28" t="e">
        <f t="shared" si="362"/>
        <v>#DIV/0!</v>
      </c>
      <c r="M420" s="47" t="e">
        <f t="shared" si="363"/>
        <v>#DIV/0!</v>
      </c>
      <c r="N420" s="3" t="e">
        <f t="shared" si="364"/>
        <v>#DIV/0!</v>
      </c>
    </row>
    <row r="421" spans="1:14" ht="23.1" hidden="1" customHeight="1" x14ac:dyDescent="0.3">
      <c r="A421" s="2" t="s">
        <v>19</v>
      </c>
      <c r="B421" s="26" t="e">
        <f t="shared" ref="B421:F421" si="379">B399</f>
        <v>#DIV/0!</v>
      </c>
      <c r="C421" s="26" t="e">
        <f t="shared" si="379"/>
        <v>#DIV/0!</v>
      </c>
      <c r="D421" s="26" t="e">
        <f t="shared" si="379"/>
        <v>#DIV/0!</v>
      </c>
      <c r="E421" s="26" t="e">
        <f t="shared" si="379"/>
        <v>#DIV/0!</v>
      </c>
      <c r="F421" s="26" t="e">
        <f t="shared" si="379"/>
        <v>#DIV/0!</v>
      </c>
      <c r="G421" s="29" t="e">
        <f t="shared" si="366"/>
        <v>#DIV/0!</v>
      </c>
      <c r="H421" s="25" t="e">
        <f t="shared" si="360"/>
        <v>#DIV/0!</v>
      </c>
      <c r="I421" s="26" t="e">
        <f t="shared" si="361"/>
        <v>#DIV/0!</v>
      </c>
      <c r="K421" s="28" t="e">
        <f>I421</f>
        <v>#DIV/0!</v>
      </c>
      <c r="L421" s="28" t="e">
        <f t="shared" si="362"/>
        <v>#DIV/0!</v>
      </c>
      <c r="M421" s="47" t="e">
        <f t="shared" si="363"/>
        <v>#DIV/0!</v>
      </c>
      <c r="N421" s="3" t="e">
        <f t="shared" si="364"/>
        <v>#DIV/0!</v>
      </c>
    </row>
    <row r="422" spans="1:14" ht="23.1" hidden="1" customHeight="1" x14ac:dyDescent="0.3">
      <c r="A422" s="2" t="s">
        <v>37</v>
      </c>
      <c r="B422" s="39" t="e">
        <f t="shared" ref="B422" si="380">SUM(B406:B421)</f>
        <v>#DIV/0!</v>
      </c>
      <c r="C422" s="39" t="e">
        <f t="shared" ref="C422:G422" si="381">SUM(C406:C421)</f>
        <v>#DIV/0!</v>
      </c>
      <c r="D422" s="39" t="e">
        <f t="shared" si="381"/>
        <v>#DIV/0!</v>
      </c>
      <c r="E422" s="39" t="e">
        <f t="shared" si="381"/>
        <v>#DIV/0!</v>
      </c>
      <c r="F422" s="39" t="e">
        <f t="shared" si="381"/>
        <v>#DIV/0!</v>
      </c>
      <c r="G422" s="39" t="e">
        <f t="shared" si="381"/>
        <v>#DIV/0!</v>
      </c>
      <c r="H422" s="40" t="e">
        <f>SUM(H406:H421)</f>
        <v>#DIV/0!</v>
      </c>
      <c r="I422" s="39" t="e">
        <f t="shared" ref="I422" si="382">SUM(I406:I421)</f>
        <v>#DIV/0!</v>
      </c>
      <c r="L422" s="30" t="e">
        <f>SUM(L406:L421)</f>
        <v>#DIV/0!</v>
      </c>
      <c r="M422" s="30">
        <f>COUNTIF(M406:M421, "양")</f>
        <v>0</v>
      </c>
    </row>
    <row r="423" spans="1:14" ht="23.1" hidden="1" customHeight="1" thickBot="1" x14ac:dyDescent="0.35"/>
    <row r="424" spans="1:14" ht="23.1" hidden="1" customHeight="1" x14ac:dyDescent="0.3">
      <c r="A424" s="5">
        <v>11</v>
      </c>
      <c r="B424" s="103" t="s">
        <v>30</v>
      </c>
      <c r="C424" s="104"/>
      <c r="D424" s="104"/>
      <c r="E424" s="105"/>
      <c r="F424" s="100" t="s">
        <v>31</v>
      </c>
      <c r="G424" s="107" t="s">
        <v>38</v>
      </c>
      <c r="H424" s="108"/>
      <c r="I424" s="109" t="s">
        <v>32</v>
      </c>
    </row>
    <row r="425" spans="1:14" ht="23.1" hidden="1" customHeight="1" thickBot="1" x14ac:dyDescent="0.35">
      <c r="B425" s="6" t="s">
        <v>1</v>
      </c>
      <c r="C425" s="7" t="s">
        <v>0</v>
      </c>
      <c r="D425" s="7" t="s">
        <v>2</v>
      </c>
      <c r="E425" s="8" t="s">
        <v>3</v>
      </c>
      <c r="F425" s="106"/>
      <c r="G425" s="6" t="s">
        <v>39</v>
      </c>
      <c r="H425" s="24" t="s">
        <v>40</v>
      </c>
      <c r="I425" s="110"/>
    </row>
    <row r="426" spans="1:14" ht="23.1" hidden="1" customHeight="1" x14ac:dyDescent="0.3">
      <c r="A426" s="2" t="s">
        <v>4</v>
      </c>
      <c r="B426" s="26" t="e">
        <f>ROUND($B$443*H426, -1)</f>
        <v>#DIV/0!</v>
      </c>
      <c r="C426" s="26" t="e">
        <f>ROUND($C$443*H426, -1)</f>
        <v>#DIV/0!</v>
      </c>
      <c r="D426" s="26" t="e">
        <f>ROUND($D$443*H426, -1)</f>
        <v>#DIV/0!</v>
      </c>
      <c r="E426" s="26" t="e">
        <f>ROUND($E$443*H426, -1)</f>
        <v>#DIV/0!</v>
      </c>
      <c r="F426" s="26" t="e">
        <f>ROUND($F$443*H426, -1)</f>
        <v>#DIV/0!</v>
      </c>
      <c r="G426" s="27" t="e">
        <f>IF(L406&lt;-10,G406+10,IF(L406&gt;0,G406-10,G406))</f>
        <v>#DIV/0!</v>
      </c>
      <c r="H426" s="25" t="e">
        <f>G426/$G$442</f>
        <v>#DIV/0!</v>
      </c>
      <c r="I426" s="26" t="e">
        <f>B426+C426+D426+E426+F426+G426</f>
        <v>#DIV/0!</v>
      </c>
    </row>
    <row r="427" spans="1:14" ht="23.1" hidden="1" customHeight="1" x14ac:dyDescent="0.3">
      <c r="A427" s="2" t="s">
        <v>5</v>
      </c>
      <c r="B427" s="26" t="e">
        <f t="shared" ref="B427:B441" si="383">ROUND($B$443*H427, -1)</f>
        <v>#DIV/0!</v>
      </c>
      <c r="C427" s="26" t="e">
        <f t="shared" ref="C427:C441" si="384">ROUND($C$443*H427, -1)</f>
        <v>#DIV/0!</v>
      </c>
      <c r="D427" s="26" t="e">
        <f t="shared" ref="D427:D441" si="385">ROUND($D$443*H427, -1)</f>
        <v>#DIV/0!</v>
      </c>
      <c r="E427" s="26" t="e">
        <f t="shared" ref="E427:E441" si="386">ROUND($E$443*H427, -1)</f>
        <v>#DIV/0!</v>
      </c>
      <c r="F427" s="26" t="e">
        <f t="shared" ref="F427:F441" si="387">ROUND($F$443*H427, -1)</f>
        <v>#DIV/0!</v>
      </c>
      <c r="G427" s="27" t="e">
        <f t="shared" ref="G427:G441" si="388">IF(L407&lt;-10,G407+10,IF(L407&gt;0,G407-10,G407))</f>
        <v>#DIV/0!</v>
      </c>
      <c r="H427" s="25" t="e">
        <f t="shared" ref="H427:H441" si="389">G427/$G$442</f>
        <v>#DIV/0!</v>
      </c>
      <c r="I427" s="26" t="e">
        <f t="shared" ref="I427:I441" si="390">B427+C427+D427+E427+F427+G427</f>
        <v>#DIV/0!</v>
      </c>
    </row>
    <row r="428" spans="1:14" ht="23.1" hidden="1" customHeight="1" x14ac:dyDescent="0.3">
      <c r="A428" s="2" t="s">
        <v>33</v>
      </c>
      <c r="B428" s="26" t="e">
        <f t="shared" si="383"/>
        <v>#DIV/0!</v>
      </c>
      <c r="C428" s="26" t="e">
        <f t="shared" si="384"/>
        <v>#DIV/0!</v>
      </c>
      <c r="D428" s="26" t="e">
        <f t="shared" si="385"/>
        <v>#DIV/0!</v>
      </c>
      <c r="E428" s="26" t="e">
        <f t="shared" si="386"/>
        <v>#DIV/0!</v>
      </c>
      <c r="F428" s="26" t="e">
        <f t="shared" si="387"/>
        <v>#DIV/0!</v>
      </c>
      <c r="G428" s="27" t="e">
        <f t="shared" si="388"/>
        <v>#DIV/0!</v>
      </c>
      <c r="H428" s="25" t="e">
        <f t="shared" si="389"/>
        <v>#DIV/0!</v>
      </c>
      <c r="I428" s="26" t="e">
        <f t="shared" si="390"/>
        <v>#DIV/0!</v>
      </c>
    </row>
    <row r="429" spans="1:14" ht="23.1" hidden="1" customHeight="1" x14ac:dyDescent="0.3">
      <c r="A429" s="2" t="s">
        <v>7</v>
      </c>
      <c r="B429" s="26" t="e">
        <f t="shared" si="383"/>
        <v>#DIV/0!</v>
      </c>
      <c r="C429" s="26" t="e">
        <f t="shared" si="384"/>
        <v>#DIV/0!</v>
      </c>
      <c r="D429" s="26" t="e">
        <f t="shared" si="385"/>
        <v>#DIV/0!</v>
      </c>
      <c r="E429" s="26" t="e">
        <f t="shared" si="386"/>
        <v>#DIV/0!</v>
      </c>
      <c r="F429" s="26" t="e">
        <f t="shared" si="387"/>
        <v>#DIV/0!</v>
      </c>
      <c r="G429" s="27" t="e">
        <f t="shared" si="388"/>
        <v>#DIV/0!</v>
      </c>
      <c r="H429" s="25" t="e">
        <f t="shared" si="389"/>
        <v>#DIV/0!</v>
      </c>
      <c r="I429" s="26" t="e">
        <f t="shared" si="390"/>
        <v>#DIV/0!</v>
      </c>
    </row>
    <row r="430" spans="1:14" ht="23.1" hidden="1" customHeight="1" x14ac:dyDescent="0.3">
      <c r="A430" s="2" t="s">
        <v>8</v>
      </c>
      <c r="B430" s="26" t="e">
        <f t="shared" si="383"/>
        <v>#DIV/0!</v>
      </c>
      <c r="C430" s="26" t="e">
        <f t="shared" si="384"/>
        <v>#DIV/0!</v>
      </c>
      <c r="D430" s="26" t="e">
        <f t="shared" si="385"/>
        <v>#DIV/0!</v>
      </c>
      <c r="E430" s="26" t="e">
        <f t="shared" si="386"/>
        <v>#DIV/0!</v>
      </c>
      <c r="F430" s="26" t="e">
        <f t="shared" si="387"/>
        <v>#DIV/0!</v>
      </c>
      <c r="G430" s="27" t="e">
        <f t="shared" si="388"/>
        <v>#DIV/0!</v>
      </c>
      <c r="H430" s="25" t="e">
        <f t="shared" si="389"/>
        <v>#DIV/0!</v>
      </c>
      <c r="I430" s="26" t="e">
        <f t="shared" si="390"/>
        <v>#DIV/0!</v>
      </c>
    </row>
    <row r="431" spans="1:14" ht="23.1" hidden="1" customHeight="1" x14ac:dyDescent="0.3">
      <c r="A431" s="2" t="s">
        <v>9</v>
      </c>
      <c r="B431" s="26" t="e">
        <f t="shared" si="383"/>
        <v>#DIV/0!</v>
      </c>
      <c r="C431" s="26" t="e">
        <f t="shared" si="384"/>
        <v>#DIV/0!</v>
      </c>
      <c r="D431" s="26" t="e">
        <f t="shared" si="385"/>
        <v>#DIV/0!</v>
      </c>
      <c r="E431" s="26" t="e">
        <f t="shared" si="386"/>
        <v>#DIV/0!</v>
      </c>
      <c r="F431" s="26" t="e">
        <f t="shared" si="387"/>
        <v>#DIV/0!</v>
      </c>
      <c r="G431" s="27" t="e">
        <f t="shared" si="388"/>
        <v>#DIV/0!</v>
      </c>
      <c r="H431" s="25" t="e">
        <f t="shared" si="389"/>
        <v>#DIV/0!</v>
      </c>
      <c r="I431" s="26" t="e">
        <f t="shared" si="390"/>
        <v>#DIV/0!</v>
      </c>
    </row>
    <row r="432" spans="1:14" ht="23.1" hidden="1" customHeight="1" x14ac:dyDescent="0.3">
      <c r="A432" s="2" t="s">
        <v>10</v>
      </c>
      <c r="B432" s="26" t="e">
        <f t="shared" si="383"/>
        <v>#DIV/0!</v>
      </c>
      <c r="C432" s="26" t="e">
        <f t="shared" si="384"/>
        <v>#DIV/0!</v>
      </c>
      <c r="D432" s="26" t="e">
        <f t="shared" si="385"/>
        <v>#DIV/0!</v>
      </c>
      <c r="E432" s="26" t="e">
        <f t="shared" si="386"/>
        <v>#DIV/0!</v>
      </c>
      <c r="F432" s="26" t="e">
        <f t="shared" si="387"/>
        <v>#DIV/0!</v>
      </c>
      <c r="G432" s="27" t="e">
        <f t="shared" si="388"/>
        <v>#DIV/0!</v>
      </c>
      <c r="H432" s="25" t="e">
        <f t="shared" si="389"/>
        <v>#DIV/0!</v>
      </c>
      <c r="I432" s="26" t="e">
        <f t="shared" si="390"/>
        <v>#DIV/0!</v>
      </c>
    </row>
    <row r="433" spans="1:14" ht="23.1" hidden="1" customHeight="1" x14ac:dyDescent="0.3">
      <c r="A433" s="2" t="s">
        <v>11</v>
      </c>
      <c r="B433" s="26" t="e">
        <f t="shared" si="383"/>
        <v>#DIV/0!</v>
      </c>
      <c r="C433" s="26" t="e">
        <f t="shared" si="384"/>
        <v>#DIV/0!</v>
      </c>
      <c r="D433" s="26" t="e">
        <f t="shared" si="385"/>
        <v>#DIV/0!</v>
      </c>
      <c r="E433" s="26" t="e">
        <f t="shared" si="386"/>
        <v>#DIV/0!</v>
      </c>
      <c r="F433" s="26" t="e">
        <f t="shared" si="387"/>
        <v>#DIV/0!</v>
      </c>
      <c r="G433" s="27" t="e">
        <f t="shared" si="388"/>
        <v>#DIV/0!</v>
      </c>
      <c r="H433" s="25" t="e">
        <f t="shared" si="389"/>
        <v>#DIV/0!</v>
      </c>
      <c r="I433" s="26" t="e">
        <f t="shared" si="390"/>
        <v>#DIV/0!</v>
      </c>
    </row>
    <row r="434" spans="1:14" ht="23.1" hidden="1" customHeight="1" x14ac:dyDescent="0.3">
      <c r="A434" s="2" t="s">
        <v>12</v>
      </c>
      <c r="B434" s="26" t="e">
        <f t="shared" si="383"/>
        <v>#DIV/0!</v>
      </c>
      <c r="C434" s="26" t="e">
        <f t="shared" si="384"/>
        <v>#DIV/0!</v>
      </c>
      <c r="D434" s="26" t="e">
        <f t="shared" si="385"/>
        <v>#DIV/0!</v>
      </c>
      <c r="E434" s="26" t="e">
        <f t="shared" si="386"/>
        <v>#DIV/0!</v>
      </c>
      <c r="F434" s="26" t="e">
        <f t="shared" si="387"/>
        <v>#DIV/0!</v>
      </c>
      <c r="G434" s="27" t="e">
        <f t="shared" si="388"/>
        <v>#DIV/0!</v>
      </c>
      <c r="H434" s="25" t="e">
        <f t="shared" si="389"/>
        <v>#DIV/0!</v>
      </c>
      <c r="I434" s="26" t="e">
        <f t="shared" si="390"/>
        <v>#DIV/0!</v>
      </c>
    </row>
    <row r="435" spans="1:14" ht="23.1" hidden="1" customHeight="1" x14ac:dyDescent="0.3">
      <c r="A435" s="2" t="s">
        <v>13</v>
      </c>
      <c r="B435" s="26" t="e">
        <f t="shared" si="383"/>
        <v>#DIV/0!</v>
      </c>
      <c r="C435" s="26" t="e">
        <f t="shared" si="384"/>
        <v>#DIV/0!</v>
      </c>
      <c r="D435" s="26" t="e">
        <f t="shared" si="385"/>
        <v>#DIV/0!</v>
      </c>
      <c r="E435" s="26" t="e">
        <f t="shared" si="386"/>
        <v>#DIV/0!</v>
      </c>
      <c r="F435" s="26" t="e">
        <f t="shared" si="387"/>
        <v>#DIV/0!</v>
      </c>
      <c r="G435" s="27" t="e">
        <f t="shared" si="388"/>
        <v>#DIV/0!</v>
      </c>
      <c r="H435" s="25" t="e">
        <f t="shared" si="389"/>
        <v>#DIV/0!</v>
      </c>
      <c r="I435" s="26" t="e">
        <f t="shared" si="390"/>
        <v>#DIV/0!</v>
      </c>
    </row>
    <row r="436" spans="1:14" ht="23.1" hidden="1" customHeight="1" x14ac:dyDescent="0.3">
      <c r="A436" s="2" t="s">
        <v>14</v>
      </c>
      <c r="B436" s="26" t="e">
        <f t="shared" si="383"/>
        <v>#DIV/0!</v>
      </c>
      <c r="C436" s="26" t="e">
        <f t="shared" si="384"/>
        <v>#DIV/0!</v>
      </c>
      <c r="D436" s="26" t="e">
        <f t="shared" si="385"/>
        <v>#DIV/0!</v>
      </c>
      <c r="E436" s="26" t="e">
        <f t="shared" si="386"/>
        <v>#DIV/0!</v>
      </c>
      <c r="F436" s="26" t="e">
        <f t="shared" si="387"/>
        <v>#DIV/0!</v>
      </c>
      <c r="G436" s="27" t="e">
        <f t="shared" si="388"/>
        <v>#DIV/0!</v>
      </c>
      <c r="H436" s="25" t="e">
        <f t="shared" si="389"/>
        <v>#DIV/0!</v>
      </c>
      <c r="I436" s="26" t="e">
        <f t="shared" si="390"/>
        <v>#DIV/0!</v>
      </c>
    </row>
    <row r="437" spans="1:14" ht="23.1" hidden="1" customHeight="1" x14ac:dyDescent="0.3">
      <c r="A437" s="2" t="s">
        <v>15</v>
      </c>
      <c r="B437" s="26" t="e">
        <f t="shared" si="383"/>
        <v>#DIV/0!</v>
      </c>
      <c r="C437" s="26" t="e">
        <f t="shared" si="384"/>
        <v>#DIV/0!</v>
      </c>
      <c r="D437" s="26" t="e">
        <f t="shared" si="385"/>
        <v>#DIV/0!</v>
      </c>
      <c r="E437" s="26" t="e">
        <f t="shared" si="386"/>
        <v>#DIV/0!</v>
      </c>
      <c r="F437" s="26" t="e">
        <f t="shared" si="387"/>
        <v>#DIV/0!</v>
      </c>
      <c r="G437" s="27" t="e">
        <f t="shared" si="388"/>
        <v>#DIV/0!</v>
      </c>
      <c r="H437" s="25" t="e">
        <f t="shared" si="389"/>
        <v>#DIV/0!</v>
      </c>
      <c r="I437" s="26" t="e">
        <f t="shared" si="390"/>
        <v>#DIV/0!</v>
      </c>
    </row>
    <row r="438" spans="1:14" ht="23.1" hidden="1" customHeight="1" x14ac:dyDescent="0.3">
      <c r="A438" s="2" t="s">
        <v>16</v>
      </c>
      <c r="B438" s="26" t="e">
        <f t="shared" si="383"/>
        <v>#DIV/0!</v>
      </c>
      <c r="C438" s="26" t="e">
        <f t="shared" si="384"/>
        <v>#DIV/0!</v>
      </c>
      <c r="D438" s="26" t="e">
        <f t="shared" si="385"/>
        <v>#DIV/0!</v>
      </c>
      <c r="E438" s="26" t="e">
        <f t="shared" si="386"/>
        <v>#DIV/0!</v>
      </c>
      <c r="F438" s="26" t="e">
        <f t="shared" si="387"/>
        <v>#DIV/0!</v>
      </c>
      <c r="G438" s="27" t="e">
        <f t="shared" si="388"/>
        <v>#DIV/0!</v>
      </c>
      <c r="H438" s="25" t="e">
        <f t="shared" si="389"/>
        <v>#DIV/0!</v>
      </c>
      <c r="I438" s="26" t="e">
        <f t="shared" si="390"/>
        <v>#DIV/0!</v>
      </c>
    </row>
    <row r="439" spans="1:14" ht="23.1" hidden="1" customHeight="1" x14ac:dyDescent="0.3">
      <c r="A439" s="2" t="s">
        <v>17</v>
      </c>
      <c r="B439" s="26" t="e">
        <f t="shared" si="383"/>
        <v>#DIV/0!</v>
      </c>
      <c r="C439" s="26" t="e">
        <f t="shared" si="384"/>
        <v>#DIV/0!</v>
      </c>
      <c r="D439" s="26" t="e">
        <f t="shared" si="385"/>
        <v>#DIV/0!</v>
      </c>
      <c r="E439" s="26" t="e">
        <f t="shared" si="386"/>
        <v>#DIV/0!</v>
      </c>
      <c r="F439" s="26" t="e">
        <f t="shared" si="387"/>
        <v>#DIV/0!</v>
      </c>
      <c r="G439" s="27" t="e">
        <f t="shared" si="388"/>
        <v>#DIV/0!</v>
      </c>
      <c r="H439" s="25" t="e">
        <f t="shared" si="389"/>
        <v>#DIV/0!</v>
      </c>
      <c r="I439" s="26" t="e">
        <f t="shared" si="390"/>
        <v>#DIV/0!</v>
      </c>
    </row>
    <row r="440" spans="1:14" ht="23.1" hidden="1" customHeight="1" x14ac:dyDescent="0.3">
      <c r="A440" s="2" t="s">
        <v>18</v>
      </c>
      <c r="B440" s="26" t="e">
        <f t="shared" si="383"/>
        <v>#DIV/0!</v>
      </c>
      <c r="C440" s="26" t="e">
        <f t="shared" si="384"/>
        <v>#DIV/0!</v>
      </c>
      <c r="D440" s="26" t="e">
        <f t="shared" si="385"/>
        <v>#DIV/0!</v>
      </c>
      <c r="E440" s="26" t="e">
        <f t="shared" si="386"/>
        <v>#DIV/0!</v>
      </c>
      <c r="F440" s="26" t="e">
        <f t="shared" si="387"/>
        <v>#DIV/0!</v>
      </c>
      <c r="G440" s="27" t="e">
        <f t="shared" si="388"/>
        <v>#DIV/0!</v>
      </c>
      <c r="H440" s="25" t="e">
        <f t="shared" si="389"/>
        <v>#DIV/0!</v>
      </c>
      <c r="I440" s="26" t="e">
        <f t="shared" si="390"/>
        <v>#DIV/0!</v>
      </c>
    </row>
    <row r="441" spans="1:14" ht="23.1" hidden="1" customHeight="1" x14ac:dyDescent="0.3">
      <c r="A441" s="2" t="s">
        <v>19</v>
      </c>
      <c r="B441" s="26" t="e">
        <f t="shared" si="383"/>
        <v>#DIV/0!</v>
      </c>
      <c r="C441" s="26" t="e">
        <f t="shared" si="384"/>
        <v>#DIV/0!</v>
      </c>
      <c r="D441" s="26" t="e">
        <f t="shared" si="385"/>
        <v>#DIV/0!</v>
      </c>
      <c r="E441" s="26" t="e">
        <f t="shared" si="386"/>
        <v>#DIV/0!</v>
      </c>
      <c r="F441" s="26" t="e">
        <f t="shared" si="387"/>
        <v>#DIV/0!</v>
      </c>
      <c r="G441" s="27" t="e">
        <f t="shared" si="388"/>
        <v>#DIV/0!</v>
      </c>
      <c r="H441" s="25" t="e">
        <f t="shared" si="389"/>
        <v>#DIV/0!</v>
      </c>
      <c r="I441" s="26" t="e">
        <f t="shared" si="390"/>
        <v>#DIV/0!</v>
      </c>
    </row>
    <row r="442" spans="1:14" ht="23.1" hidden="1" customHeight="1" x14ac:dyDescent="0.3">
      <c r="A442" s="3" t="s">
        <v>37</v>
      </c>
      <c r="B442" s="28" t="e">
        <f t="shared" ref="B442" si="391">SUM(B426:B441)</f>
        <v>#DIV/0!</v>
      </c>
      <c r="C442" s="28" t="e">
        <f t="shared" ref="C442:G442" si="392">SUM(C426:C441)</f>
        <v>#DIV/0!</v>
      </c>
      <c r="D442" s="28" t="e">
        <f t="shared" si="392"/>
        <v>#DIV/0!</v>
      </c>
      <c r="E442" s="28" t="e">
        <f t="shared" si="392"/>
        <v>#DIV/0!</v>
      </c>
      <c r="F442" s="28" t="e">
        <f t="shared" si="392"/>
        <v>#DIV/0!</v>
      </c>
      <c r="G442" s="28" t="e">
        <f t="shared" si="392"/>
        <v>#DIV/0!</v>
      </c>
      <c r="H442" s="31" t="e">
        <f>SUM(H426:H441)</f>
        <v>#DIV/0!</v>
      </c>
      <c r="I442" s="28" t="e">
        <f t="shared" ref="I442" si="393">SUM(I426:I441)</f>
        <v>#DIV/0!</v>
      </c>
    </row>
    <row r="443" spans="1:14" ht="23.1" hidden="1" customHeight="1" x14ac:dyDescent="0.3">
      <c r="A443" s="3" t="s">
        <v>41</v>
      </c>
      <c r="B443" s="28" t="e">
        <f>IF('총인건비 기준 계산기'!$B$8=TRUE, ROUNDDOWN(G443*'4대보험 요율'!$B$3, -1)+ROUNDDOWN(ROUNDDOWN(G443*'4대보험 요율'!$B$3, -1)*'4대보험 요율'!$E$3, -1), 0)</f>
        <v>#DIV/0!</v>
      </c>
      <c r="C443" s="28" t="e">
        <f>IF('총인건비 기준 계산기'!$B$9=TRUE, ROUNDDOWN(ROUNDDOWN(G443, -3)*'4대보험 요율'!$B$4, -1), 0)</f>
        <v>#DIV/0!</v>
      </c>
      <c r="D443" s="28" t="e">
        <f>IF('총인건비 기준 계산기'!$B$10=TRUE, ROUNDUP(G443*'4대보험 요율'!$B$5, -1), 0)</f>
        <v>#DIV/0!</v>
      </c>
      <c r="E443" s="28">
        <f>IF('총인건비 기준 계산기'!$B$11=TRUE, ROUNDUP(G443*'4대보험 요율'!$B$6, -1), 0)</f>
        <v>0</v>
      </c>
      <c r="F443" s="28" t="e">
        <f>IF('총인건비 기준 계산기'!$B$12=TRUE, ROUND(G443*'4대보험 요율'!$B$7, -1), 0)</f>
        <v>#DIV/0!</v>
      </c>
      <c r="G443" s="28" t="e">
        <f>G442</f>
        <v>#DIV/0!</v>
      </c>
      <c r="H443" s="32"/>
      <c r="I443" s="28"/>
    </row>
    <row r="444" spans="1:14" ht="23.1" hidden="1" customHeight="1" x14ac:dyDescent="0.3">
      <c r="A444" s="3" t="s">
        <v>42</v>
      </c>
      <c r="B444" s="28" t="e">
        <f>B442-B443</f>
        <v>#DIV/0!</v>
      </c>
      <c r="C444" s="28" t="e">
        <f t="shared" ref="C444:G444" si="394">C442-C443</f>
        <v>#DIV/0!</v>
      </c>
      <c r="D444" s="28" t="e">
        <f t="shared" si="394"/>
        <v>#DIV/0!</v>
      </c>
      <c r="E444" s="28" t="e">
        <f t="shared" si="394"/>
        <v>#DIV/0!</v>
      </c>
      <c r="F444" s="28" t="e">
        <f t="shared" si="394"/>
        <v>#DIV/0!</v>
      </c>
      <c r="G444" s="28" t="e">
        <f t="shared" si="394"/>
        <v>#DIV/0!</v>
      </c>
      <c r="H444" s="32"/>
      <c r="I444" s="28"/>
    </row>
    <row r="445" spans="1:14" ht="23.1" hidden="1" customHeight="1" thickBot="1" x14ac:dyDescent="0.35"/>
    <row r="446" spans="1:14" ht="23.1" hidden="1" customHeight="1" x14ac:dyDescent="0.3">
      <c r="A446" s="5">
        <v>11</v>
      </c>
      <c r="B446" s="103" t="s">
        <v>30</v>
      </c>
      <c r="C446" s="104"/>
      <c r="D446" s="104"/>
      <c r="E446" s="105"/>
      <c r="F446" s="100" t="s">
        <v>31</v>
      </c>
      <c r="G446" s="107" t="s">
        <v>38</v>
      </c>
      <c r="H446" s="108"/>
      <c r="I446" s="109" t="s">
        <v>32</v>
      </c>
    </row>
    <row r="447" spans="1:14" ht="23.1" hidden="1" customHeight="1" thickBot="1" x14ac:dyDescent="0.35">
      <c r="B447" s="6" t="s">
        <v>1</v>
      </c>
      <c r="C447" s="7" t="s">
        <v>0</v>
      </c>
      <c r="D447" s="7" t="s">
        <v>2</v>
      </c>
      <c r="E447" s="8" t="s">
        <v>3</v>
      </c>
      <c r="F447" s="106"/>
      <c r="G447" s="6" t="s">
        <v>39</v>
      </c>
      <c r="H447" s="24" t="s">
        <v>40</v>
      </c>
      <c r="I447" s="110"/>
      <c r="K447" s="2" t="s">
        <v>36</v>
      </c>
      <c r="L447" s="2" t="s">
        <v>47</v>
      </c>
      <c r="M447" s="2" t="s">
        <v>49</v>
      </c>
      <c r="N447" s="2" t="s">
        <v>44</v>
      </c>
    </row>
    <row r="448" spans="1:14" ht="23.1" hidden="1" customHeight="1" x14ac:dyDescent="0.3">
      <c r="A448" s="2" t="s">
        <v>4</v>
      </c>
      <c r="B448" s="26" t="e">
        <f>IF($G$439=0, B426-B444, B426)</f>
        <v>#DIV/0!</v>
      </c>
      <c r="C448" s="26" t="e">
        <f t="shared" ref="C448:F448" si="395">IF($G$439=0, C426-C444, C426)</f>
        <v>#DIV/0!</v>
      </c>
      <c r="D448" s="26" t="e">
        <f t="shared" si="395"/>
        <v>#DIV/0!</v>
      </c>
      <c r="E448" s="26" t="e">
        <f t="shared" si="395"/>
        <v>#DIV/0!</v>
      </c>
      <c r="F448" s="26" t="e">
        <f t="shared" si="395"/>
        <v>#DIV/0!</v>
      </c>
      <c r="G448" s="27" t="e">
        <f>G426</f>
        <v>#DIV/0!</v>
      </c>
      <c r="H448" s="25" t="e">
        <f>G448/$G$464</f>
        <v>#DIV/0!</v>
      </c>
      <c r="I448" s="26" t="e">
        <f>B448+C448+D448+E448+F448+G448</f>
        <v>#DIV/0!</v>
      </c>
      <c r="K448" s="28">
        <f>'총인건비 기준 계산기'!$E$8</f>
        <v>0</v>
      </c>
      <c r="L448" s="28" t="e">
        <f>I448-K448</f>
        <v>#DIV/0!</v>
      </c>
      <c r="M448" s="47" t="e">
        <f>IF(L448&lt;=0, "음", "양")</f>
        <v>#DIV/0!</v>
      </c>
      <c r="N448" s="3" t="e">
        <f>IF(L448=0, "O", "X")</f>
        <v>#DIV/0!</v>
      </c>
    </row>
    <row r="449" spans="1:14" ht="23.1" hidden="1" customHeight="1" x14ac:dyDescent="0.3">
      <c r="A449" s="2" t="s">
        <v>5</v>
      </c>
      <c r="B449" s="26" t="e">
        <f>B427</f>
        <v>#DIV/0!</v>
      </c>
      <c r="C449" s="26" t="e">
        <f t="shared" ref="C449:F449" si="396">C427</f>
        <v>#DIV/0!</v>
      </c>
      <c r="D449" s="26" t="e">
        <f t="shared" si="396"/>
        <v>#DIV/0!</v>
      </c>
      <c r="E449" s="26" t="e">
        <f t="shared" si="396"/>
        <v>#DIV/0!</v>
      </c>
      <c r="F449" s="26" t="e">
        <f t="shared" si="396"/>
        <v>#DIV/0!</v>
      </c>
      <c r="G449" s="29" t="e">
        <f>G427</f>
        <v>#DIV/0!</v>
      </c>
      <c r="H449" s="25" t="e">
        <f t="shared" ref="H449:H463" si="397">G449/$G$464</f>
        <v>#DIV/0!</v>
      </c>
      <c r="I449" s="26" t="e">
        <f t="shared" ref="I449:I463" si="398">B449+C449+D449+E449+F449+G449</f>
        <v>#DIV/0!</v>
      </c>
      <c r="K449" s="28">
        <f>'총인건비 기준 계산기'!$E$9</f>
        <v>0</v>
      </c>
      <c r="L449" s="28" t="e">
        <f t="shared" ref="L449:L463" si="399">I449-K449</f>
        <v>#DIV/0!</v>
      </c>
      <c r="M449" s="47" t="e">
        <f t="shared" ref="M449:M463" si="400">IF(L449&lt;=0, "음", "양")</f>
        <v>#DIV/0!</v>
      </c>
      <c r="N449" s="3" t="e">
        <f t="shared" ref="N449:N463" si="401">IF(L449=0, "O", "X")</f>
        <v>#DIV/0!</v>
      </c>
    </row>
    <row r="450" spans="1:14" ht="23.1" hidden="1" customHeight="1" x14ac:dyDescent="0.3">
      <c r="A450" s="2" t="s">
        <v>33</v>
      </c>
      <c r="B450" s="26" t="e">
        <f t="shared" ref="B450:F450" si="402">B428</f>
        <v>#DIV/0!</v>
      </c>
      <c r="C450" s="26" t="e">
        <f t="shared" si="402"/>
        <v>#DIV/0!</v>
      </c>
      <c r="D450" s="26" t="e">
        <f t="shared" si="402"/>
        <v>#DIV/0!</v>
      </c>
      <c r="E450" s="26" t="e">
        <f t="shared" si="402"/>
        <v>#DIV/0!</v>
      </c>
      <c r="F450" s="26" t="e">
        <f t="shared" si="402"/>
        <v>#DIV/0!</v>
      </c>
      <c r="G450" s="29" t="e">
        <f t="shared" ref="G450:G463" si="403">G428</f>
        <v>#DIV/0!</v>
      </c>
      <c r="H450" s="25" t="e">
        <f t="shared" si="397"/>
        <v>#DIV/0!</v>
      </c>
      <c r="I450" s="26" t="e">
        <f t="shared" si="398"/>
        <v>#DIV/0!</v>
      </c>
      <c r="K450" s="28">
        <f>'총인건비 기준 계산기'!$E$10</f>
        <v>0</v>
      </c>
      <c r="L450" s="28" t="e">
        <f t="shared" si="399"/>
        <v>#DIV/0!</v>
      </c>
      <c r="M450" s="47" t="e">
        <f t="shared" si="400"/>
        <v>#DIV/0!</v>
      </c>
      <c r="N450" s="3" t="e">
        <f t="shared" si="401"/>
        <v>#DIV/0!</v>
      </c>
    </row>
    <row r="451" spans="1:14" ht="23.1" hidden="1" customHeight="1" x14ac:dyDescent="0.3">
      <c r="A451" s="2" t="s">
        <v>7</v>
      </c>
      <c r="B451" s="26" t="e">
        <f t="shared" ref="B451:F451" si="404">B429</f>
        <v>#DIV/0!</v>
      </c>
      <c r="C451" s="26" t="e">
        <f t="shared" si="404"/>
        <v>#DIV/0!</v>
      </c>
      <c r="D451" s="26" t="e">
        <f t="shared" si="404"/>
        <v>#DIV/0!</v>
      </c>
      <c r="E451" s="26" t="e">
        <f t="shared" si="404"/>
        <v>#DIV/0!</v>
      </c>
      <c r="F451" s="26" t="e">
        <f t="shared" si="404"/>
        <v>#DIV/0!</v>
      </c>
      <c r="G451" s="29" t="e">
        <f t="shared" si="403"/>
        <v>#DIV/0!</v>
      </c>
      <c r="H451" s="25" t="e">
        <f t="shared" si="397"/>
        <v>#DIV/0!</v>
      </c>
      <c r="I451" s="26" t="e">
        <f t="shared" si="398"/>
        <v>#DIV/0!</v>
      </c>
      <c r="K451" s="28">
        <f>'총인건비 기준 계산기'!$E$11</f>
        <v>0</v>
      </c>
      <c r="L451" s="28" t="e">
        <f t="shared" si="399"/>
        <v>#DIV/0!</v>
      </c>
      <c r="M451" s="47" t="e">
        <f t="shared" si="400"/>
        <v>#DIV/0!</v>
      </c>
      <c r="N451" s="3" t="e">
        <f t="shared" si="401"/>
        <v>#DIV/0!</v>
      </c>
    </row>
    <row r="452" spans="1:14" ht="23.1" hidden="1" customHeight="1" x14ac:dyDescent="0.3">
      <c r="A452" s="2" t="s">
        <v>8</v>
      </c>
      <c r="B452" s="26" t="e">
        <f t="shared" ref="B452:F452" si="405">B430</f>
        <v>#DIV/0!</v>
      </c>
      <c r="C452" s="26" t="e">
        <f t="shared" si="405"/>
        <v>#DIV/0!</v>
      </c>
      <c r="D452" s="26" t="e">
        <f t="shared" si="405"/>
        <v>#DIV/0!</v>
      </c>
      <c r="E452" s="26" t="e">
        <f t="shared" si="405"/>
        <v>#DIV/0!</v>
      </c>
      <c r="F452" s="26" t="e">
        <f t="shared" si="405"/>
        <v>#DIV/0!</v>
      </c>
      <c r="G452" s="29" t="e">
        <f t="shared" si="403"/>
        <v>#DIV/0!</v>
      </c>
      <c r="H452" s="25" t="e">
        <f t="shared" si="397"/>
        <v>#DIV/0!</v>
      </c>
      <c r="I452" s="26" t="e">
        <f t="shared" si="398"/>
        <v>#DIV/0!</v>
      </c>
      <c r="K452" s="28">
        <f>'총인건비 기준 계산기'!$E$12</f>
        <v>0</v>
      </c>
      <c r="L452" s="28" t="e">
        <f t="shared" si="399"/>
        <v>#DIV/0!</v>
      </c>
      <c r="M452" s="47" t="e">
        <f t="shared" si="400"/>
        <v>#DIV/0!</v>
      </c>
      <c r="N452" s="3" t="e">
        <f t="shared" si="401"/>
        <v>#DIV/0!</v>
      </c>
    </row>
    <row r="453" spans="1:14" ht="23.1" hidden="1" customHeight="1" x14ac:dyDescent="0.3">
      <c r="A453" s="2" t="s">
        <v>9</v>
      </c>
      <c r="B453" s="26" t="e">
        <f t="shared" ref="B453:F453" si="406">B431</f>
        <v>#DIV/0!</v>
      </c>
      <c r="C453" s="26" t="e">
        <f t="shared" si="406"/>
        <v>#DIV/0!</v>
      </c>
      <c r="D453" s="26" t="e">
        <f t="shared" si="406"/>
        <v>#DIV/0!</v>
      </c>
      <c r="E453" s="26" t="e">
        <f t="shared" si="406"/>
        <v>#DIV/0!</v>
      </c>
      <c r="F453" s="26" t="e">
        <f t="shared" si="406"/>
        <v>#DIV/0!</v>
      </c>
      <c r="G453" s="29" t="e">
        <f t="shared" si="403"/>
        <v>#DIV/0!</v>
      </c>
      <c r="H453" s="25" t="e">
        <f t="shared" si="397"/>
        <v>#DIV/0!</v>
      </c>
      <c r="I453" s="26" t="e">
        <f t="shared" si="398"/>
        <v>#DIV/0!</v>
      </c>
      <c r="K453" s="28">
        <f>'총인건비 기준 계산기'!$E$13</f>
        <v>0</v>
      </c>
      <c r="L453" s="28" t="e">
        <f t="shared" si="399"/>
        <v>#DIV/0!</v>
      </c>
      <c r="M453" s="47" t="e">
        <f t="shared" si="400"/>
        <v>#DIV/0!</v>
      </c>
      <c r="N453" s="3" t="e">
        <f t="shared" si="401"/>
        <v>#DIV/0!</v>
      </c>
    </row>
    <row r="454" spans="1:14" ht="23.1" hidden="1" customHeight="1" x14ac:dyDescent="0.3">
      <c r="A454" s="2" t="s">
        <v>10</v>
      </c>
      <c r="B454" s="26" t="e">
        <f t="shared" ref="B454:F454" si="407">B432</f>
        <v>#DIV/0!</v>
      </c>
      <c r="C454" s="26" t="e">
        <f t="shared" si="407"/>
        <v>#DIV/0!</v>
      </c>
      <c r="D454" s="26" t="e">
        <f t="shared" si="407"/>
        <v>#DIV/0!</v>
      </c>
      <c r="E454" s="26" t="e">
        <f t="shared" si="407"/>
        <v>#DIV/0!</v>
      </c>
      <c r="F454" s="26" t="e">
        <f t="shared" si="407"/>
        <v>#DIV/0!</v>
      </c>
      <c r="G454" s="29" t="e">
        <f t="shared" si="403"/>
        <v>#DIV/0!</v>
      </c>
      <c r="H454" s="25" t="e">
        <f t="shared" si="397"/>
        <v>#DIV/0!</v>
      </c>
      <c r="I454" s="26" t="e">
        <f t="shared" si="398"/>
        <v>#DIV/0!</v>
      </c>
      <c r="K454" s="28">
        <f>'총인건비 기준 계산기'!$E$14</f>
        <v>0</v>
      </c>
      <c r="L454" s="28" t="e">
        <f t="shared" si="399"/>
        <v>#DIV/0!</v>
      </c>
      <c r="M454" s="47" t="e">
        <f t="shared" si="400"/>
        <v>#DIV/0!</v>
      </c>
      <c r="N454" s="3" t="e">
        <f t="shared" si="401"/>
        <v>#DIV/0!</v>
      </c>
    </row>
    <row r="455" spans="1:14" ht="23.1" hidden="1" customHeight="1" x14ac:dyDescent="0.3">
      <c r="A455" s="2" t="s">
        <v>11</v>
      </c>
      <c r="B455" s="26" t="e">
        <f t="shared" ref="B455:F455" si="408">B433</f>
        <v>#DIV/0!</v>
      </c>
      <c r="C455" s="26" t="e">
        <f t="shared" si="408"/>
        <v>#DIV/0!</v>
      </c>
      <c r="D455" s="26" t="e">
        <f t="shared" si="408"/>
        <v>#DIV/0!</v>
      </c>
      <c r="E455" s="26" t="e">
        <f t="shared" si="408"/>
        <v>#DIV/0!</v>
      </c>
      <c r="F455" s="26" t="e">
        <f t="shared" si="408"/>
        <v>#DIV/0!</v>
      </c>
      <c r="G455" s="29" t="e">
        <f t="shared" si="403"/>
        <v>#DIV/0!</v>
      </c>
      <c r="H455" s="25" t="e">
        <f t="shared" si="397"/>
        <v>#DIV/0!</v>
      </c>
      <c r="I455" s="26" t="e">
        <f t="shared" si="398"/>
        <v>#DIV/0!</v>
      </c>
      <c r="K455" s="28">
        <f>'총인건비 기준 계산기'!$E$15</f>
        <v>0</v>
      </c>
      <c r="L455" s="28" t="e">
        <f t="shared" si="399"/>
        <v>#DIV/0!</v>
      </c>
      <c r="M455" s="47" t="e">
        <f t="shared" si="400"/>
        <v>#DIV/0!</v>
      </c>
      <c r="N455" s="3" t="e">
        <f t="shared" si="401"/>
        <v>#DIV/0!</v>
      </c>
    </row>
    <row r="456" spans="1:14" ht="23.1" hidden="1" customHeight="1" x14ac:dyDescent="0.3">
      <c r="A456" s="2" t="s">
        <v>12</v>
      </c>
      <c r="B456" s="26" t="e">
        <f t="shared" ref="B456:F456" si="409">B434</f>
        <v>#DIV/0!</v>
      </c>
      <c r="C456" s="26" t="e">
        <f t="shared" si="409"/>
        <v>#DIV/0!</v>
      </c>
      <c r="D456" s="26" t="e">
        <f t="shared" si="409"/>
        <v>#DIV/0!</v>
      </c>
      <c r="E456" s="26" t="e">
        <f t="shared" si="409"/>
        <v>#DIV/0!</v>
      </c>
      <c r="F456" s="26" t="e">
        <f t="shared" si="409"/>
        <v>#DIV/0!</v>
      </c>
      <c r="G456" s="29" t="e">
        <f t="shared" si="403"/>
        <v>#DIV/0!</v>
      </c>
      <c r="H456" s="25" t="e">
        <f t="shared" si="397"/>
        <v>#DIV/0!</v>
      </c>
      <c r="I456" s="26" t="e">
        <f t="shared" si="398"/>
        <v>#DIV/0!</v>
      </c>
      <c r="K456" s="28">
        <f>'총인건비 기준 계산기'!$E$16</f>
        <v>0</v>
      </c>
      <c r="L456" s="28" t="e">
        <f t="shared" si="399"/>
        <v>#DIV/0!</v>
      </c>
      <c r="M456" s="47" t="e">
        <f t="shared" si="400"/>
        <v>#DIV/0!</v>
      </c>
      <c r="N456" s="3" t="e">
        <f t="shared" si="401"/>
        <v>#DIV/0!</v>
      </c>
    </row>
    <row r="457" spans="1:14" ht="23.1" hidden="1" customHeight="1" x14ac:dyDescent="0.3">
      <c r="A457" s="2" t="s">
        <v>13</v>
      </c>
      <c r="B457" s="26" t="e">
        <f t="shared" ref="B457:F457" si="410">B435</f>
        <v>#DIV/0!</v>
      </c>
      <c r="C457" s="26" t="e">
        <f t="shared" si="410"/>
        <v>#DIV/0!</v>
      </c>
      <c r="D457" s="26" t="e">
        <f t="shared" si="410"/>
        <v>#DIV/0!</v>
      </c>
      <c r="E457" s="26" t="e">
        <f t="shared" si="410"/>
        <v>#DIV/0!</v>
      </c>
      <c r="F457" s="26" t="e">
        <f t="shared" si="410"/>
        <v>#DIV/0!</v>
      </c>
      <c r="G457" s="29" t="e">
        <f t="shared" si="403"/>
        <v>#DIV/0!</v>
      </c>
      <c r="H457" s="25" t="e">
        <f t="shared" si="397"/>
        <v>#DIV/0!</v>
      </c>
      <c r="I457" s="26" t="e">
        <f t="shared" si="398"/>
        <v>#DIV/0!</v>
      </c>
      <c r="K457" s="28">
        <f>'총인건비 기준 계산기'!$E$17</f>
        <v>0</v>
      </c>
      <c r="L457" s="28" t="e">
        <f t="shared" si="399"/>
        <v>#DIV/0!</v>
      </c>
      <c r="M457" s="47" t="e">
        <f t="shared" si="400"/>
        <v>#DIV/0!</v>
      </c>
      <c r="N457" s="3" t="e">
        <f t="shared" si="401"/>
        <v>#DIV/0!</v>
      </c>
    </row>
    <row r="458" spans="1:14" ht="23.1" hidden="1" customHeight="1" x14ac:dyDescent="0.3">
      <c r="A458" s="2" t="s">
        <v>14</v>
      </c>
      <c r="B458" s="26" t="e">
        <f t="shared" ref="B458:F458" si="411">B436</f>
        <v>#DIV/0!</v>
      </c>
      <c r="C458" s="26" t="e">
        <f t="shared" si="411"/>
        <v>#DIV/0!</v>
      </c>
      <c r="D458" s="26" t="e">
        <f t="shared" si="411"/>
        <v>#DIV/0!</v>
      </c>
      <c r="E458" s="26" t="e">
        <f t="shared" si="411"/>
        <v>#DIV/0!</v>
      </c>
      <c r="F458" s="26" t="e">
        <f t="shared" si="411"/>
        <v>#DIV/0!</v>
      </c>
      <c r="G458" s="29" t="e">
        <f t="shared" si="403"/>
        <v>#DIV/0!</v>
      </c>
      <c r="H458" s="25" t="e">
        <f t="shared" si="397"/>
        <v>#DIV/0!</v>
      </c>
      <c r="I458" s="26" t="e">
        <f t="shared" si="398"/>
        <v>#DIV/0!</v>
      </c>
      <c r="K458" s="28">
        <f>'총인건비 기준 계산기'!$E$18</f>
        <v>0</v>
      </c>
      <c r="L458" s="28" t="e">
        <f t="shared" si="399"/>
        <v>#DIV/0!</v>
      </c>
      <c r="M458" s="47" t="e">
        <f t="shared" si="400"/>
        <v>#DIV/0!</v>
      </c>
      <c r="N458" s="3" t="e">
        <f t="shared" si="401"/>
        <v>#DIV/0!</v>
      </c>
    </row>
    <row r="459" spans="1:14" ht="23.1" hidden="1" customHeight="1" x14ac:dyDescent="0.3">
      <c r="A459" s="2" t="s">
        <v>15</v>
      </c>
      <c r="B459" s="26" t="e">
        <f t="shared" ref="B459:F459" si="412">B437</f>
        <v>#DIV/0!</v>
      </c>
      <c r="C459" s="26" t="e">
        <f t="shared" si="412"/>
        <v>#DIV/0!</v>
      </c>
      <c r="D459" s="26" t="e">
        <f t="shared" si="412"/>
        <v>#DIV/0!</v>
      </c>
      <c r="E459" s="26" t="e">
        <f t="shared" si="412"/>
        <v>#DIV/0!</v>
      </c>
      <c r="F459" s="26" t="e">
        <f t="shared" si="412"/>
        <v>#DIV/0!</v>
      </c>
      <c r="G459" s="29" t="e">
        <f t="shared" si="403"/>
        <v>#DIV/0!</v>
      </c>
      <c r="H459" s="25" t="e">
        <f t="shared" si="397"/>
        <v>#DIV/0!</v>
      </c>
      <c r="I459" s="26" t="e">
        <f t="shared" si="398"/>
        <v>#DIV/0!</v>
      </c>
      <c r="K459" s="28">
        <f>'총인건비 기준 계산기'!$E$19</f>
        <v>0</v>
      </c>
      <c r="L459" s="28" t="e">
        <f t="shared" si="399"/>
        <v>#DIV/0!</v>
      </c>
      <c r="M459" s="47" t="e">
        <f t="shared" si="400"/>
        <v>#DIV/0!</v>
      </c>
      <c r="N459" s="3" t="e">
        <f t="shared" si="401"/>
        <v>#DIV/0!</v>
      </c>
    </row>
    <row r="460" spans="1:14" ht="23.1" hidden="1" customHeight="1" x14ac:dyDescent="0.3">
      <c r="A460" s="2" t="s">
        <v>16</v>
      </c>
      <c r="B460" s="26" t="e">
        <f t="shared" ref="B460:F460" si="413">B438</f>
        <v>#DIV/0!</v>
      </c>
      <c r="C460" s="26" t="e">
        <f t="shared" si="413"/>
        <v>#DIV/0!</v>
      </c>
      <c r="D460" s="26" t="e">
        <f t="shared" si="413"/>
        <v>#DIV/0!</v>
      </c>
      <c r="E460" s="26" t="e">
        <f t="shared" si="413"/>
        <v>#DIV/0!</v>
      </c>
      <c r="F460" s="26" t="e">
        <f t="shared" si="413"/>
        <v>#DIV/0!</v>
      </c>
      <c r="G460" s="29" t="e">
        <f t="shared" si="403"/>
        <v>#DIV/0!</v>
      </c>
      <c r="H460" s="25" t="e">
        <f t="shared" si="397"/>
        <v>#DIV/0!</v>
      </c>
      <c r="I460" s="26" t="e">
        <f t="shared" si="398"/>
        <v>#DIV/0!</v>
      </c>
      <c r="K460" s="28">
        <f>'총인건비 기준 계산기'!$E$20</f>
        <v>0</v>
      </c>
      <c r="L460" s="28" t="e">
        <f t="shared" si="399"/>
        <v>#DIV/0!</v>
      </c>
      <c r="M460" s="47" t="e">
        <f t="shared" si="400"/>
        <v>#DIV/0!</v>
      </c>
      <c r="N460" s="3" t="e">
        <f t="shared" si="401"/>
        <v>#DIV/0!</v>
      </c>
    </row>
    <row r="461" spans="1:14" ht="23.1" hidden="1" customHeight="1" x14ac:dyDescent="0.3">
      <c r="A461" s="2" t="s">
        <v>17</v>
      </c>
      <c r="B461" s="26" t="e">
        <f>IF($G$439&gt;0, B439-B444, B439)</f>
        <v>#DIV/0!</v>
      </c>
      <c r="C461" s="26" t="e">
        <f t="shared" ref="C461:F461" si="414">IF($G$439&gt;0, C439-C444, C439)</f>
        <v>#DIV/0!</v>
      </c>
      <c r="D461" s="26" t="e">
        <f t="shared" si="414"/>
        <v>#DIV/0!</v>
      </c>
      <c r="E461" s="26" t="e">
        <f t="shared" si="414"/>
        <v>#DIV/0!</v>
      </c>
      <c r="F461" s="26" t="e">
        <f t="shared" si="414"/>
        <v>#DIV/0!</v>
      </c>
      <c r="G461" s="29" t="e">
        <f t="shared" si="403"/>
        <v>#DIV/0!</v>
      </c>
      <c r="H461" s="25" t="e">
        <f t="shared" si="397"/>
        <v>#DIV/0!</v>
      </c>
      <c r="I461" s="26" t="e">
        <f t="shared" si="398"/>
        <v>#DIV/0!</v>
      </c>
      <c r="K461" s="28" t="e">
        <f>I461</f>
        <v>#DIV/0!</v>
      </c>
      <c r="L461" s="28" t="e">
        <f t="shared" si="399"/>
        <v>#DIV/0!</v>
      </c>
      <c r="M461" s="47" t="e">
        <f t="shared" si="400"/>
        <v>#DIV/0!</v>
      </c>
      <c r="N461" s="3" t="e">
        <f t="shared" si="401"/>
        <v>#DIV/0!</v>
      </c>
    </row>
    <row r="462" spans="1:14" ht="23.1" hidden="1" customHeight="1" x14ac:dyDescent="0.3">
      <c r="A462" s="2" t="s">
        <v>18</v>
      </c>
      <c r="B462" s="26" t="e">
        <f t="shared" ref="B462:F462" si="415">B440</f>
        <v>#DIV/0!</v>
      </c>
      <c r="C462" s="26" t="e">
        <f t="shared" si="415"/>
        <v>#DIV/0!</v>
      </c>
      <c r="D462" s="26" t="e">
        <f t="shared" si="415"/>
        <v>#DIV/0!</v>
      </c>
      <c r="E462" s="26" t="e">
        <f t="shared" si="415"/>
        <v>#DIV/0!</v>
      </c>
      <c r="F462" s="26" t="e">
        <f t="shared" si="415"/>
        <v>#DIV/0!</v>
      </c>
      <c r="G462" s="29" t="e">
        <f t="shared" si="403"/>
        <v>#DIV/0!</v>
      </c>
      <c r="H462" s="25" t="e">
        <f t="shared" si="397"/>
        <v>#DIV/0!</v>
      </c>
      <c r="I462" s="26" t="e">
        <f t="shared" si="398"/>
        <v>#DIV/0!</v>
      </c>
      <c r="K462" s="28" t="e">
        <f>I462</f>
        <v>#DIV/0!</v>
      </c>
      <c r="L462" s="28" t="e">
        <f t="shared" si="399"/>
        <v>#DIV/0!</v>
      </c>
      <c r="M462" s="47" t="e">
        <f t="shared" si="400"/>
        <v>#DIV/0!</v>
      </c>
      <c r="N462" s="3" t="e">
        <f t="shared" si="401"/>
        <v>#DIV/0!</v>
      </c>
    </row>
    <row r="463" spans="1:14" ht="23.1" hidden="1" customHeight="1" x14ac:dyDescent="0.3">
      <c r="A463" s="2" t="s">
        <v>19</v>
      </c>
      <c r="B463" s="26" t="e">
        <f t="shared" ref="B463:F463" si="416">B441</f>
        <v>#DIV/0!</v>
      </c>
      <c r="C463" s="26" t="e">
        <f t="shared" si="416"/>
        <v>#DIV/0!</v>
      </c>
      <c r="D463" s="26" t="e">
        <f t="shared" si="416"/>
        <v>#DIV/0!</v>
      </c>
      <c r="E463" s="26" t="e">
        <f t="shared" si="416"/>
        <v>#DIV/0!</v>
      </c>
      <c r="F463" s="26" t="e">
        <f t="shared" si="416"/>
        <v>#DIV/0!</v>
      </c>
      <c r="G463" s="29" t="e">
        <f t="shared" si="403"/>
        <v>#DIV/0!</v>
      </c>
      <c r="H463" s="25" t="e">
        <f t="shared" si="397"/>
        <v>#DIV/0!</v>
      </c>
      <c r="I463" s="26" t="e">
        <f t="shared" si="398"/>
        <v>#DIV/0!</v>
      </c>
      <c r="K463" s="28" t="e">
        <f>I463</f>
        <v>#DIV/0!</v>
      </c>
      <c r="L463" s="28" t="e">
        <f t="shared" si="399"/>
        <v>#DIV/0!</v>
      </c>
      <c r="M463" s="47" t="e">
        <f t="shared" si="400"/>
        <v>#DIV/0!</v>
      </c>
      <c r="N463" s="3" t="e">
        <f t="shared" si="401"/>
        <v>#DIV/0!</v>
      </c>
    </row>
    <row r="464" spans="1:14" ht="23.1" hidden="1" customHeight="1" x14ac:dyDescent="0.3">
      <c r="A464" s="2" t="s">
        <v>37</v>
      </c>
      <c r="B464" s="39" t="e">
        <f t="shared" ref="B464" si="417">SUM(B448:B463)</f>
        <v>#DIV/0!</v>
      </c>
      <c r="C464" s="39" t="e">
        <f t="shared" ref="C464:G464" si="418">SUM(C448:C463)</f>
        <v>#DIV/0!</v>
      </c>
      <c r="D464" s="39" t="e">
        <f t="shared" si="418"/>
        <v>#DIV/0!</v>
      </c>
      <c r="E464" s="39" t="e">
        <f t="shared" si="418"/>
        <v>#DIV/0!</v>
      </c>
      <c r="F464" s="39" t="e">
        <f t="shared" si="418"/>
        <v>#DIV/0!</v>
      </c>
      <c r="G464" s="39" t="e">
        <f t="shared" si="418"/>
        <v>#DIV/0!</v>
      </c>
      <c r="H464" s="40" t="e">
        <f>SUM(H448:H463)</f>
        <v>#DIV/0!</v>
      </c>
      <c r="I464" s="39" t="e">
        <f t="shared" ref="I464" si="419">SUM(I448:I463)</f>
        <v>#DIV/0!</v>
      </c>
      <c r="L464" s="30" t="e">
        <f>SUM(L448:L463)</f>
        <v>#DIV/0!</v>
      </c>
      <c r="M464" s="30">
        <f>COUNTIF(M448:M463, "양")</f>
        <v>0</v>
      </c>
    </row>
    <row r="465" spans="1:9" ht="23.1" hidden="1" customHeight="1" thickBot="1" x14ac:dyDescent="0.35"/>
    <row r="466" spans="1:9" ht="23.1" hidden="1" customHeight="1" x14ac:dyDescent="0.3">
      <c r="A466" s="5">
        <v>12</v>
      </c>
      <c r="B466" s="103" t="s">
        <v>30</v>
      </c>
      <c r="C466" s="104"/>
      <c r="D466" s="104"/>
      <c r="E466" s="105"/>
      <c r="F466" s="100" t="s">
        <v>31</v>
      </c>
      <c r="G466" s="107" t="s">
        <v>38</v>
      </c>
      <c r="H466" s="108"/>
      <c r="I466" s="109" t="s">
        <v>32</v>
      </c>
    </row>
    <row r="467" spans="1:9" ht="23.1" hidden="1" customHeight="1" thickBot="1" x14ac:dyDescent="0.35">
      <c r="B467" s="6" t="s">
        <v>1</v>
      </c>
      <c r="C467" s="7" t="s">
        <v>0</v>
      </c>
      <c r="D467" s="7" t="s">
        <v>2</v>
      </c>
      <c r="E467" s="8" t="s">
        <v>3</v>
      </c>
      <c r="F467" s="106"/>
      <c r="G467" s="6" t="s">
        <v>39</v>
      </c>
      <c r="H467" s="24" t="s">
        <v>40</v>
      </c>
      <c r="I467" s="110"/>
    </row>
    <row r="468" spans="1:9" ht="23.1" hidden="1" customHeight="1" x14ac:dyDescent="0.3">
      <c r="A468" s="2" t="s">
        <v>4</v>
      </c>
      <c r="B468" s="26" t="e">
        <f>ROUND(B$485*H468, -1)</f>
        <v>#DIV/0!</v>
      </c>
      <c r="C468" s="26" t="e">
        <f>ROUND($C$485*H468, -1)</f>
        <v>#DIV/0!</v>
      </c>
      <c r="D468" s="26" t="e">
        <f>ROUND($D$485*H468, -1)</f>
        <v>#DIV/0!</v>
      </c>
      <c r="E468" s="26" t="e">
        <f>ROUND($E$485*H468, -1)</f>
        <v>#DIV/0!</v>
      </c>
      <c r="F468" s="26" t="e">
        <f>ROUND($F$485*H468, -1)</f>
        <v>#DIV/0!</v>
      </c>
      <c r="G468" s="27" t="e">
        <f>IF(L448&lt;-10,G448+10,IF(L448&gt;0,G448-10,G448))</f>
        <v>#DIV/0!</v>
      </c>
      <c r="H468" s="25" t="e">
        <f>G468/$G$484</f>
        <v>#DIV/0!</v>
      </c>
      <c r="I468" s="26" t="e">
        <f>B468+C468+D468+E468+F468+G468</f>
        <v>#DIV/0!</v>
      </c>
    </row>
    <row r="469" spans="1:9" ht="23.1" hidden="1" customHeight="1" x14ac:dyDescent="0.3">
      <c r="A469" s="2" t="s">
        <v>5</v>
      </c>
      <c r="B469" s="26" t="e">
        <f t="shared" ref="B469:B483" si="420">ROUND(B$485*H469, -1)</f>
        <v>#DIV/0!</v>
      </c>
      <c r="C469" s="26" t="e">
        <f t="shared" ref="C469:C483" si="421">ROUND($C$485*H469, -1)</f>
        <v>#DIV/0!</v>
      </c>
      <c r="D469" s="26" t="e">
        <f t="shared" ref="D469:D483" si="422">ROUND($D$485*H469, -1)</f>
        <v>#DIV/0!</v>
      </c>
      <c r="E469" s="26" t="e">
        <f t="shared" ref="E469:E483" si="423">ROUND($E$485*H469, -1)</f>
        <v>#DIV/0!</v>
      </c>
      <c r="F469" s="26" t="e">
        <f t="shared" ref="F469:F483" si="424">ROUND($F$485*H469, -1)</f>
        <v>#DIV/0!</v>
      </c>
      <c r="G469" s="27" t="e">
        <f t="shared" ref="G469:G483" si="425">IF(L449&lt;-10,G449+10,IF(L449&gt;0,G449-10,G449))</f>
        <v>#DIV/0!</v>
      </c>
      <c r="H469" s="25" t="e">
        <f t="shared" ref="H469:H483" si="426">G469/$G$484</f>
        <v>#DIV/0!</v>
      </c>
      <c r="I469" s="26" t="e">
        <f t="shared" ref="I469:I483" si="427">B469+C469+D469+E469+F469+G469</f>
        <v>#DIV/0!</v>
      </c>
    </row>
    <row r="470" spans="1:9" ht="23.1" hidden="1" customHeight="1" x14ac:dyDescent="0.3">
      <c r="A470" s="2" t="s">
        <v>33</v>
      </c>
      <c r="B470" s="26" t="e">
        <f t="shared" si="420"/>
        <v>#DIV/0!</v>
      </c>
      <c r="C470" s="26" t="e">
        <f t="shared" si="421"/>
        <v>#DIV/0!</v>
      </c>
      <c r="D470" s="26" t="e">
        <f t="shared" si="422"/>
        <v>#DIV/0!</v>
      </c>
      <c r="E470" s="26" t="e">
        <f t="shared" si="423"/>
        <v>#DIV/0!</v>
      </c>
      <c r="F470" s="26" t="e">
        <f t="shared" si="424"/>
        <v>#DIV/0!</v>
      </c>
      <c r="G470" s="27" t="e">
        <f t="shared" si="425"/>
        <v>#DIV/0!</v>
      </c>
      <c r="H470" s="25" t="e">
        <f t="shared" si="426"/>
        <v>#DIV/0!</v>
      </c>
      <c r="I470" s="26" t="e">
        <f t="shared" si="427"/>
        <v>#DIV/0!</v>
      </c>
    </row>
    <row r="471" spans="1:9" ht="23.1" hidden="1" customHeight="1" x14ac:dyDescent="0.3">
      <c r="A471" s="2" t="s">
        <v>7</v>
      </c>
      <c r="B471" s="26" t="e">
        <f t="shared" si="420"/>
        <v>#DIV/0!</v>
      </c>
      <c r="C471" s="26" t="e">
        <f t="shared" si="421"/>
        <v>#DIV/0!</v>
      </c>
      <c r="D471" s="26" t="e">
        <f t="shared" si="422"/>
        <v>#DIV/0!</v>
      </c>
      <c r="E471" s="26" t="e">
        <f t="shared" si="423"/>
        <v>#DIV/0!</v>
      </c>
      <c r="F471" s="26" t="e">
        <f t="shared" si="424"/>
        <v>#DIV/0!</v>
      </c>
      <c r="G471" s="27" t="e">
        <f t="shared" si="425"/>
        <v>#DIV/0!</v>
      </c>
      <c r="H471" s="25" t="e">
        <f t="shared" si="426"/>
        <v>#DIV/0!</v>
      </c>
      <c r="I471" s="26" t="e">
        <f t="shared" si="427"/>
        <v>#DIV/0!</v>
      </c>
    </row>
    <row r="472" spans="1:9" ht="23.1" hidden="1" customHeight="1" x14ac:dyDescent="0.3">
      <c r="A472" s="2" t="s">
        <v>8</v>
      </c>
      <c r="B472" s="26" t="e">
        <f t="shared" si="420"/>
        <v>#DIV/0!</v>
      </c>
      <c r="C472" s="26" t="e">
        <f t="shared" si="421"/>
        <v>#DIV/0!</v>
      </c>
      <c r="D472" s="26" t="e">
        <f t="shared" si="422"/>
        <v>#DIV/0!</v>
      </c>
      <c r="E472" s="26" t="e">
        <f t="shared" si="423"/>
        <v>#DIV/0!</v>
      </c>
      <c r="F472" s="26" t="e">
        <f t="shared" si="424"/>
        <v>#DIV/0!</v>
      </c>
      <c r="G472" s="27" t="e">
        <f t="shared" si="425"/>
        <v>#DIV/0!</v>
      </c>
      <c r="H472" s="25" t="e">
        <f t="shared" si="426"/>
        <v>#DIV/0!</v>
      </c>
      <c r="I472" s="26" t="e">
        <f t="shared" si="427"/>
        <v>#DIV/0!</v>
      </c>
    </row>
    <row r="473" spans="1:9" ht="23.1" hidden="1" customHeight="1" x14ac:dyDescent="0.3">
      <c r="A473" s="2" t="s">
        <v>9</v>
      </c>
      <c r="B473" s="26" t="e">
        <f t="shared" si="420"/>
        <v>#DIV/0!</v>
      </c>
      <c r="C473" s="26" t="e">
        <f t="shared" si="421"/>
        <v>#DIV/0!</v>
      </c>
      <c r="D473" s="26" t="e">
        <f t="shared" si="422"/>
        <v>#DIV/0!</v>
      </c>
      <c r="E473" s="26" t="e">
        <f t="shared" si="423"/>
        <v>#DIV/0!</v>
      </c>
      <c r="F473" s="26" t="e">
        <f t="shared" si="424"/>
        <v>#DIV/0!</v>
      </c>
      <c r="G473" s="27" t="e">
        <f t="shared" si="425"/>
        <v>#DIV/0!</v>
      </c>
      <c r="H473" s="25" t="e">
        <f t="shared" si="426"/>
        <v>#DIV/0!</v>
      </c>
      <c r="I473" s="26" t="e">
        <f t="shared" si="427"/>
        <v>#DIV/0!</v>
      </c>
    </row>
    <row r="474" spans="1:9" ht="23.1" hidden="1" customHeight="1" x14ac:dyDescent="0.3">
      <c r="A474" s="2" t="s">
        <v>10</v>
      </c>
      <c r="B474" s="26" t="e">
        <f t="shared" si="420"/>
        <v>#DIV/0!</v>
      </c>
      <c r="C474" s="26" t="e">
        <f t="shared" si="421"/>
        <v>#DIV/0!</v>
      </c>
      <c r="D474" s="26" t="e">
        <f t="shared" si="422"/>
        <v>#DIV/0!</v>
      </c>
      <c r="E474" s="26" t="e">
        <f t="shared" si="423"/>
        <v>#DIV/0!</v>
      </c>
      <c r="F474" s="26" t="e">
        <f t="shared" si="424"/>
        <v>#DIV/0!</v>
      </c>
      <c r="G474" s="27" t="e">
        <f t="shared" si="425"/>
        <v>#DIV/0!</v>
      </c>
      <c r="H474" s="25" t="e">
        <f t="shared" si="426"/>
        <v>#DIV/0!</v>
      </c>
      <c r="I474" s="26" t="e">
        <f t="shared" si="427"/>
        <v>#DIV/0!</v>
      </c>
    </row>
    <row r="475" spans="1:9" ht="23.1" hidden="1" customHeight="1" x14ac:dyDescent="0.3">
      <c r="A475" s="2" t="s">
        <v>11</v>
      </c>
      <c r="B475" s="26" t="e">
        <f t="shared" si="420"/>
        <v>#DIV/0!</v>
      </c>
      <c r="C475" s="26" t="e">
        <f t="shared" si="421"/>
        <v>#DIV/0!</v>
      </c>
      <c r="D475" s="26" t="e">
        <f t="shared" si="422"/>
        <v>#DIV/0!</v>
      </c>
      <c r="E475" s="26" t="e">
        <f t="shared" si="423"/>
        <v>#DIV/0!</v>
      </c>
      <c r="F475" s="26" t="e">
        <f t="shared" si="424"/>
        <v>#DIV/0!</v>
      </c>
      <c r="G475" s="27" t="e">
        <f t="shared" si="425"/>
        <v>#DIV/0!</v>
      </c>
      <c r="H475" s="25" t="e">
        <f t="shared" si="426"/>
        <v>#DIV/0!</v>
      </c>
      <c r="I475" s="26" t="e">
        <f t="shared" si="427"/>
        <v>#DIV/0!</v>
      </c>
    </row>
    <row r="476" spans="1:9" ht="23.1" hidden="1" customHeight="1" x14ac:dyDescent="0.3">
      <c r="A476" s="2" t="s">
        <v>12</v>
      </c>
      <c r="B476" s="26" t="e">
        <f t="shared" si="420"/>
        <v>#DIV/0!</v>
      </c>
      <c r="C476" s="26" t="e">
        <f t="shared" si="421"/>
        <v>#DIV/0!</v>
      </c>
      <c r="D476" s="26" t="e">
        <f t="shared" si="422"/>
        <v>#DIV/0!</v>
      </c>
      <c r="E476" s="26" t="e">
        <f t="shared" si="423"/>
        <v>#DIV/0!</v>
      </c>
      <c r="F476" s="26" t="e">
        <f t="shared" si="424"/>
        <v>#DIV/0!</v>
      </c>
      <c r="G476" s="27" t="e">
        <f t="shared" si="425"/>
        <v>#DIV/0!</v>
      </c>
      <c r="H476" s="25" t="e">
        <f t="shared" si="426"/>
        <v>#DIV/0!</v>
      </c>
      <c r="I476" s="26" t="e">
        <f t="shared" si="427"/>
        <v>#DIV/0!</v>
      </c>
    </row>
    <row r="477" spans="1:9" ht="23.1" hidden="1" customHeight="1" x14ac:dyDescent="0.3">
      <c r="A477" s="2" t="s">
        <v>13</v>
      </c>
      <c r="B477" s="26" t="e">
        <f t="shared" si="420"/>
        <v>#DIV/0!</v>
      </c>
      <c r="C477" s="26" t="e">
        <f t="shared" si="421"/>
        <v>#DIV/0!</v>
      </c>
      <c r="D477" s="26" t="e">
        <f t="shared" si="422"/>
        <v>#DIV/0!</v>
      </c>
      <c r="E477" s="26" t="e">
        <f t="shared" si="423"/>
        <v>#DIV/0!</v>
      </c>
      <c r="F477" s="26" t="e">
        <f t="shared" si="424"/>
        <v>#DIV/0!</v>
      </c>
      <c r="G477" s="27" t="e">
        <f t="shared" si="425"/>
        <v>#DIV/0!</v>
      </c>
      <c r="H477" s="25" t="e">
        <f t="shared" si="426"/>
        <v>#DIV/0!</v>
      </c>
      <c r="I477" s="26" t="e">
        <f t="shared" si="427"/>
        <v>#DIV/0!</v>
      </c>
    </row>
    <row r="478" spans="1:9" ht="23.1" hidden="1" customHeight="1" x14ac:dyDescent="0.3">
      <c r="A478" s="2" t="s">
        <v>14</v>
      </c>
      <c r="B478" s="26" t="e">
        <f t="shared" si="420"/>
        <v>#DIV/0!</v>
      </c>
      <c r="C478" s="26" t="e">
        <f t="shared" si="421"/>
        <v>#DIV/0!</v>
      </c>
      <c r="D478" s="26" t="e">
        <f t="shared" si="422"/>
        <v>#DIV/0!</v>
      </c>
      <c r="E478" s="26" t="e">
        <f t="shared" si="423"/>
        <v>#DIV/0!</v>
      </c>
      <c r="F478" s="26" t="e">
        <f t="shared" si="424"/>
        <v>#DIV/0!</v>
      </c>
      <c r="G478" s="27" t="e">
        <f t="shared" si="425"/>
        <v>#DIV/0!</v>
      </c>
      <c r="H478" s="25" t="e">
        <f t="shared" si="426"/>
        <v>#DIV/0!</v>
      </c>
      <c r="I478" s="26" t="e">
        <f t="shared" si="427"/>
        <v>#DIV/0!</v>
      </c>
    </row>
    <row r="479" spans="1:9" ht="23.1" hidden="1" customHeight="1" x14ac:dyDescent="0.3">
      <c r="A479" s="2" t="s">
        <v>15</v>
      </c>
      <c r="B479" s="26" t="e">
        <f t="shared" si="420"/>
        <v>#DIV/0!</v>
      </c>
      <c r="C479" s="26" t="e">
        <f t="shared" si="421"/>
        <v>#DIV/0!</v>
      </c>
      <c r="D479" s="26" t="e">
        <f t="shared" si="422"/>
        <v>#DIV/0!</v>
      </c>
      <c r="E479" s="26" t="e">
        <f t="shared" si="423"/>
        <v>#DIV/0!</v>
      </c>
      <c r="F479" s="26" t="e">
        <f t="shared" si="424"/>
        <v>#DIV/0!</v>
      </c>
      <c r="G479" s="27" t="e">
        <f t="shared" si="425"/>
        <v>#DIV/0!</v>
      </c>
      <c r="H479" s="25" t="e">
        <f t="shared" si="426"/>
        <v>#DIV/0!</v>
      </c>
      <c r="I479" s="26" t="e">
        <f t="shared" si="427"/>
        <v>#DIV/0!</v>
      </c>
    </row>
    <row r="480" spans="1:9" ht="23.1" hidden="1" customHeight="1" x14ac:dyDescent="0.3">
      <c r="A480" s="2" t="s">
        <v>16</v>
      </c>
      <c r="B480" s="26" t="e">
        <f t="shared" si="420"/>
        <v>#DIV/0!</v>
      </c>
      <c r="C480" s="26" t="e">
        <f t="shared" si="421"/>
        <v>#DIV/0!</v>
      </c>
      <c r="D480" s="26" t="e">
        <f t="shared" si="422"/>
        <v>#DIV/0!</v>
      </c>
      <c r="E480" s="26" t="e">
        <f t="shared" si="423"/>
        <v>#DIV/0!</v>
      </c>
      <c r="F480" s="26" t="e">
        <f t="shared" si="424"/>
        <v>#DIV/0!</v>
      </c>
      <c r="G480" s="27" t="e">
        <f t="shared" si="425"/>
        <v>#DIV/0!</v>
      </c>
      <c r="H480" s="25" t="e">
        <f t="shared" si="426"/>
        <v>#DIV/0!</v>
      </c>
      <c r="I480" s="26" t="e">
        <f t="shared" si="427"/>
        <v>#DIV/0!</v>
      </c>
    </row>
    <row r="481" spans="1:14" ht="23.1" hidden="1" customHeight="1" x14ac:dyDescent="0.3">
      <c r="A481" s="2" t="s">
        <v>17</v>
      </c>
      <c r="B481" s="26" t="e">
        <f t="shared" si="420"/>
        <v>#DIV/0!</v>
      </c>
      <c r="C481" s="26" t="e">
        <f t="shared" si="421"/>
        <v>#DIV/0!</v>
      </c>
      <c r="D481" s="26" t="e">
        <f t="shared" si="422"/>
        <v>#DIV/0!</v>
      </c>
      <c r="E481" s="26" t="e">
        <f t="shared" si="423"/>
        <v>#DIV/0!</v>
      </c>
      <c r="F481" s="26" t="e">
        <f t="shared" si="424"/>
        <v>#DIV/0!</v>
      </c>
      <c r="G481" s="27" t="e">
        <f t="shared" si="425"/>
        <v>#DIV/0!</v>
      </c>
      <c r="H481" s="25" t="e">
        <f t="shared" si="426"/>
        <v>#DIV/0!</v>
      </c>
      <c r="I481" s="26" t="e">
        <f t="shared" si="427"/>
        <v>#DIV/0!</v>
      </c>
    </row>
    <row r="482" spans="1:14" ht="23.1" hidden="1" customHeight="1" x14ac:dyDescent="0.3">
      <c r="A482" s="2" t="s">
        <v>18</v>
      </c>
      <c r="B482" s="26" t="e">
        <f t="shared" si="420"/>
        <v>#DIV/0!</v>
      </c>
      <c r="C482" s="26" t="e">
        <f t="shared" si="421"/>
        <v>#DIV/0!</v>
      </c>
      <c r="D482" s="26" t="e">
        <f t="shared" si="422"/>
        <v>#DIV/0!</v>
      </c>
      <c r="E482" s="26" t="e">
        <f t="shared" si="423"/>
        <v>#DIV/0!</v>
      </c>
      <c r="F482" s="26" t="e">
        <f t="shared" si="424"/>
        <v>#DIV/0!</v>
      </c>
      <c r="G482" s="27" t="e">
        <f t="shared" si="425"/>
        <v>#DIV/0!</v>
      </c>
      <c r="H482" s="25" t="e">
        <f t="shared" si="426"/>
        <v>#DIV/0!</v>
      </c>
      <c r="I482" s="26" t="e">
        <f t="shared" si="427"/>
        <v>#DIV/0!</v>
      </c>
    </row>
    <row r="483" spans="1:14" ht="23.1" hidden="1" customHeight="1" x14ac:dyDescent="0.3">
      <c r="A483" s="2" t="s">
        <v>19</v>
      </c>
      <c r="B483" s="26" t="e">
        <f t="shared" si="420"/>
        <v>#DIV/0!</v>
      </c>
      <c r="C483" s="26" t="e">
        <f t="shared" si="421"/>
        <v>#DIV/0!</v>
      </c>
      <c r="D483" s="26" t="e">
        <f t="shared" si="422"/>
        <v>#DIV/0!</v>
      </c>
      <c r="E483" s="26" t="e">
        <f t="shared" si="423"/>
        <v>#DIV/0!</v>
      </c>
      <c r="F483" s="26" t="e">
        <f t="shared" si="424"/>
        <v>#DIV/0!</v>
      </c>
      <c r="G483" s="27" t="e">
        <f t="shared" si="425"/>
        <v>#DIV/0!</v>
      </c>
      <c r="H483" s="25" t="e">
        <f t="shared" si="426"/>
        <v>#DIV/0!</v>
      </c>
      <c r="I483" s="26" t="e">
        <f t="shared" si="427"/>
        <v>#DIV/0!</v>
      </c>
    </row>
    <row r="484" spans="1:14" ht="23.1" hidden="1" customHeight="1" x14ac:dyDescent="0.3">
      <c r="A484" s="3" t="s">
        <v>37</v>
      </c>
      <c r="B484" s="28" t="e">
        <f t="shared" ref="B484" si="428">SUM(B468:B483)</f>
        <v>#DIV/0!</v>
      </c>
      <c r="C484" s="28" t="e">
        <f t="shared" ref="C484:G484" si="429">SUM(C468:C483)</f>
        <v>#DIV/0!</v>
      </c>
      <c r="D484" s="28" t="e">
        <f t="shared" si="429"/>
        <v>#DIV/0!</v>
      </c>
      <c r="E484" s="28" t="e">
        <f t="shared" si="429"/>
        <v>#DIV/0!</v>
      </c>
      <c r="F484" s="28" t="e">
        <f t="shared" si="429"/>
        <v>#DIV/0!</v>
      </c>
      <c r="G484" s="28" t="e">
        <f t="shared" si="429"/>
        <v>#DIV/0!</v>
      </c>
      <c r="H484" s="31" t="e">
        <f>SUM(H468:H483)</f>
        <v>#DIV/0!</v>
      </c>
      <c r="I484" s="28" t="e">
        <f t="shared" ref="I484" si="430">SUM(I468:I483)</f>
        <v>#DIV/0!</v>
      </c>
    </row>
    <row r="485" spans="1:14" ht="23.1" hidden="1" customHeight="1" x14ac:dyDescent="0.3">
      <c r="A485" s="3" t="s">
        <v>41</v>
      </c>
      <c r="B485" s="28" t="e">
        <f>IF('총인건비 기준 계산기'!$B$8=TRUE, ROUNDDOWN(G485*'4대보험 요율'!$B$3, -1)+ROUNDDOWN(ROUNDDOWN(G485*'4대보험 요율'!$B$3, -1)*'4대보험 요율'!$E$3, -1), 0)</f>
        <v>#DIV/0!</v>
      </c>
      <c r="C485" s="28" t="e">
        <f>IF('총인건비 기준 계산기'!$B$9=TRUE, ROUNDDOWN(ROUNDDOWN(G485, -3)*'4대보험 요율'!$B$4, -1), 0)</f>
        <v>#DIV/0!</v>
      </c>
      <c r="D485" s="28" t="e">
        <f>IF('총인건비 기준 계산기'!$B$10=TRUE, ROUNDUP(G485*'4대보험 요율'!$B$5, -1), 0)</f>
        <v>#DIV/0!</v>
      </c>
      <c r="E485" s="28">
        <f>IF('총인건비 기준 계산기'!$B$11=TRUE, ROUNDUP(G485*'4대보험 요율'!$B$6, -1), 0)</f>
        <v>0</v>
      </c>
      <c r="F485" s="28" t="e">
        <f>IF('총인건비 기준 계산기'!$B$12=TRUE, ROUND(G485*'4대보험 요율'!$B$7, -1), 0)</f>
        <v>#DIV/0!</v>
      </c>
      <c r="G485" s="28" t="e">
        <f>G484</f>
        <v>#DIV/0!</v>
      </c>
      <c r="H485" s="32"/>
      <c r="I485" s="28"/>
    </row>
    <row r="486" spans="1:14" ht="23.1" hidden="1" customHeight="1" x14ac:dyDescent="0.3">
      <c r="A486" s="3" t="s">
        <v>42</v>
      </c>
      <c r="B486" s="28" t="e">
        <f>B484-B485</f>
        <v>#DIV/0!</v>
      </c>
      <c r="C486" s="28" t="e">
        <f t="shared" ref="C486:G486" si="431">C484-C485</f>
        <v>#DIV/0!</v>
      </c>
      <c r="D486" s="28" t="e">
        <f t="shared" si="431"/>
        <v>#DIV/0!</v>
      </c>
      <c r="E486" s="28" t="e">
        <f t="shared" si="431"/>
        <v>#DIV/0!</v>
      </c>
      <c r="F486" s="28" t="e">
        <f t="shared" si="431"/>
        <v>#DIV/0!</v>
      </c>
      <c r="G486" s="28" t="e">
        <f t="shared" si="431"/>
        <v>#DIV/0!</v>
      </c>
      <c r="H486" s="32"/>
      <c r="I486" s="28"/>
    </row>
    <row r="487" spans="1:14" ht="23.1" hidden="1" customHeight="1" thickBot="1" x14ac:dyDescent="0.35"/>
    <row r="488" spans="1:14" ht="23.1" hidden="1" customHeight="1" x14ac:dyDescent="0.3">
      <c r="A488" s="5">
        <v>12</v>
      </c>
      <c r="B488" s="103" t="s">
        <v>30</v>
      </c>
      <c r="C488" s="104"/>
      <c r="D488" s="104"/>
      <c r="E488" s="105"/>
      <c r="F488" s="100" t="s">
        <v>31</v>
      </c>
      <c r="G488" s="107" t="s">
        <v>38</v>
      </c>
      <c r="H488" s="108"/>
      <c r="I488" s="109" t="s">
        <v>32</v>
      </c>
    </row>
    <row r="489" spans="1:14" ht="23.1" hidden="1" customHeight="1" thickBot="1" x14ac:dyDescent="0.35">
      <c r="B489" s="6" t="s">
        <v>1</v>
      </c>
      <c r="C489" s="7" t="s">
        <v>0</v>
      </c>
      <c r="D489" s="7" t="s">
        <v>2</v>
      </c>
      <c r="E489" s="8" t="s">
        <v>3</v>
      </c>
      <c r="F489" s="106"/>
      <c r="G489" s="6" t="s">
        <v>39</v>
      </c>
      <c r="H489" s="24" t="s">
        <v>40</v>
      </c>
      <c r="I489" s="110"/>
      <c r="K489" s="2" t="s">
        <v>36</v>
      </c>
      <c r="L489" s="2" t="s">
        <v>47</v>
      </c>
      <c r="M489" s="2" t="s">
        <v>49</v>
      </c>
      <c r="N489" s="2" t="s">
        <v>44</v>
      </c>
    </row>
    <row r="490" spans="1:14" ht="23.1" hidden="1" customHeight="1" x14ac:dyDescent="0.3">
      <c r="A490" s="2" t="s">
        <v>4</v>
      </c>
      <c r="B490" s="26" t="e">
        <f>IF($G$481=0, B468-B486, B468)</f>
        <v>#DIV/0!</v>
      </c>
      <c r="C490" s="26" t="e">
        <f t="shared" ref="C490:F490" si="432">IF($G$481=0, C468-C486, C468)</f>
        <v>#DIV/0!</v>
      </c>
      <c r="D490" s="26" t="e">
        <f t="shared" si="432"/>
        <v>#DIV/0!</v>
      </c>
      <c r="E490" s="26" t="e">
        <f t="shared" si="432"/>
        <v>#DIV/0!</v>
      </c>
      <c r="F490" s="26" t="e">
        <f t="shared" si="432"/>
        <v>#DIV/0!</v>
      </c>
      <c r="G490" s="27" t="e">
        <f>G468</f>
        <v>#DIV/0!</v>
      </c>
      <c r="H490" s="25" t="e">
        <f>G490/$G$506</f>
        <v>#DIV/0!</v>
      </c>
      <c r="I490" s="26" t="e">
        <f>B490+C490+D490+E490+F490+G490</f>
        <v>#DIV/0!</v>
      </c>
      <c r="K490" s="28">
        <f>'총인건비 기준 계산기'!$E$8</f>
        <v>0</v>
      </c>
      <c r="L490" s="28" t="e">
        <f>I490-K490</f>
        <v>#DIV/0!</v>
      </c>
      <c r="M490" s="47" t="e">
        <f>IF(L490&lt;=0, "음", "양")</f>
        <v>#DIV/0!</v>
      </c>
      <c r="N490" s="3" t="e">
        <f>IF(L490=0, "O", "X")</f>
        <v>#DIV/0!</v>
      </c>
    </row>
    <row r="491" spans="1:14" ht="23.1" hidden="1" customHeight="1" x14ac:dyDescent="0.3">
      <c r="A491" s="2" t="s">
        <v>5</v>
      </c>
      <c r="B491" s="26" t="e">
        <f>B469</f>
        <v>#DIV/0!</v>
      </c>
      <c r="C491" s="26" t="e">
        <f t="shared" ref="C491:F491" si="433">C469</f>
        <v>#DIV/0!</v>
      </c>
      <c r="D491" s="26" t="e">
        <f t="shared" si="433"/>
        <v>#DIV/0!</v>
      </c>
      <c r="E491" s="26" t="e">
        <f t="shared" si="433"/>
        <v>#DIV/0!</v>
      </c>
      <c r="F491" s="26" t="e">
        <f t="shared" si="433"/>
        <v>#DIV/0!</v>
      </c>
      <c r="G491" s="29" t="e">
        <f>G469</f>
        <v>#DIV/0!</v>
      </c>
      <c r="H491" s="25" t="e">
        <f t="shared" ref="H491:H505" si="434">G491/$G$506</f>
        <v>#DIV/0!</v>
      </c>
      <c r="I491" s="26" t="e">
        <f t="shared" ref="I491:I505" si="435">B491+C491+D491+E491+F491+G491</f>
        <v>#DIV/0!</v>
      </c>
      <c r="K491" s="28">
        <f>'총인건비 기준 계산기'!$E$9</f>
        <v>0</v>
      </c>
      <c r="L491" s="28" t="e">
        <f t="shared" ref="L491:L505" si="436">I491-K491</f>
        <v>#DIV/0!</v>
      </c>
      <c r="M491" s="47" t="e">
        <f t="shared" ref="M491:M505" si="437">IF(L491&lt;=0, "음", "양")</f>
        <v>#DIV/0!</v>
      </c>
      <c r="N491" s="3" t="e">
        <f t="shared" ref="N491:N505" si="438">IF(L491=0, "O", "X")</f>
        <v>#DIV/0!</v>
      </c>
    </row>
    <row r="492" spans="1:14" ht="23.1" hidden="1" customHeight="1" x14ac:dyDescent="0.3">
      <c r="A492" s="2" t="s">
        <v>33</v>
      </c>
      <c r="B492" s="26" t="e">
        <f t="shared" ref="B492:F492" si="439">B470</f>
        <v>#DIV/0!</v>
      </c>
      <c r="C492" s="26" t="e">
        <f t="shared" si="439"/>
        <v>#DIV/0!</v>
      </c>
      <c r="D492" s="26" t="e">
        <f t="shared" si="439"/>
        <v>#DIV/0!</v>
      </c>
      <c r="E492" s="26" t="e">
        <f t="shared" si="439"/>
        <v>#DIV/0!</v>
      </c>
      <c r="F492" s="26" t="e">
        <f t="shared" si="439"/>
        <v>#DIV/0!</v>
      </c>
      <c r="G492" s="29" t="e">
        <f t="shared" ref="G492:G505" si="440">G470</f>
        <v>#DIV/0!</v>
      </c>
      <c r="H492" s="25" t="e">
        <f t="shared" si="434"/>
        <v>#DIV/0!</v>
      </c>
      <c r="I492" s="26" t="e">
        <f t="shared" si="435"/>
        <v>#DIV/0!</v>
      </c>
      <c r="K492" s="28">
        <f>'총인건비 기준 계산기'!$E$10</f>
        <v>0</v>
      </c>
      <c r="L492" s="28" t="e">
        <f t="shared" si="436"/>
        <v>#DIV/0!</v>
      </c>
      <c r="M492" s="47" t="e">
        <f t="shared" si="437"/>
        <v>#DIV/0!</v>
      </c>
      <c r="N492" s="3" t="e">
        <f t="shared" si="438"/>
        <v>#DIV/0!</v>
      </c>
    </row>
    <row r="493" spans="1:14" ht="23.1" hidden="1" customHeight="1" x14ac:dyDescent="0.3">
      <c r="A493" s="2" t="s">
        <v>7</v>
      </c>
      <c r="B493" s="26" t="e">
        <f t="shared" ref="B493:F493" si="441">B471</f>
        <v>#DIV/0!</v>
      </c>
      <c r="C493" s="26" t="e">
        <f t="shared" si="441"/>
        <v>#DIV/0!</v>
      </c>
      <c r="D493" s="26" t="e">
        <f t="shared" si="441"/>
        <v>#DIV/0!</v>
      </c>
      <c r="E493" s="26" t="e">
        <f t="shared" si="441"/>
        <v>#DIV/0!</v>
      </c>
      <c r="F493" s="26" t="e">
        <f t="shared" si="441"/>
        <v>#DIV/0!</v>
      </c>
      <c r="G493" s="29" t="e">
        <f t="shared" si="440"/>
        <v>#DIV/0!</v>
      </c>
      <c r="H493" s="25" t="e">
        <f t="shared" si="434"/>
        <v>#DIV/0!</v>
      </c>
      <c r="I493" s="26" t="e">
        <f t="shared" si="435"/>
        <v>#DIV/0!</v>
      </c>
      <c r="K493" s="28">
        <f>'총인건비 기준 계산기'!$E$11</f>
        <v>0</v>
      </c>
      <c r="L493" s="28" t="e">
        <f t="shared" si="436"/>
        <v>#DIV/0!</v>
      </c>
      <c r="M493" s="47" t="e">
        <f t="shared" si="437"/>
        <v>#DIV/0!</v>
      </c>
      <c r="N493" s="3" t="e">
        <f t="shared" si="438"/>
        <v>#DIV/0!</v>
      </c>
    </row>
    <row r="494" spans="1:14" ht="23.1" hidden="1" customHeight="1" x14ac:dyDescent="0.3">
      <c r="A494" s="2" t="s">
        <v>8</v>
      </c>
      <c r="B494" s="26" t="e">
        <f t="shared" ref="B494:F494" si="442">B472</f>
        <v>#DIV/0!</v>
      </c>
      <c r="C494" s="26" t="e">
        <f t="shared" si="442"/>
        <v>#DIV/0!</v>
      </c>
      <c r="D494" s="26" t="e">
        <f t="shared" si="442"/>
        <v>#DIV/0!</v>
      </c>
      <c r="E494" s="26" t="e">
        <f t="shared" si="442"/>
        <v>#DIV/0!</v>
      </c>
      <c r="F494" s="26" t="e">
        <f t="shared" si="442"/>
        <v>#DIV/0!</v>
      </c>
      <c r="G494" s="29" t="e">
        <f t="shared" si="440"/>
        <v>#DIV/0!</v>
      </c>
      <c r="H494" s="25" t="e">
        <f t="shared" si="434"/>
        <v>#DIV/0!</v>
      </c>
      <c r="I494" s="26" t="e">
        <f t="shared" si="435"/>
        <v>#DIV/0!</v>
      </c>
      <c r="K494" s="28">
        <f>'총인건비 기준 계산기'!$E$12</f>
        <v>0</v>
      </c>
      <c r="L494" s="28" t="e">
        <f t="shared" si="436"/>
        <v>#DIV/0!</v>
      </c>
      <c r="M494" s="47" t="e">
        <f t="shared" si="437"/>
        <v>#DIV/0!</v>
      </c>
      <c r="N494" s="3" t="e">
        <f t="shared" si="438"/>
        <v>#DIV/0!</v>
      </c>
    </row>
    <row r="495" spans="1:14" ht="23.1" hidden="1" customHeight="1" x14ac:dyDescent="0.3">
      <c r="A495" s="2" t="s">
        <v>9</v>
      </c>
      <c r="B495" s="26" t="e">
        <f t="shared" ref="B495:F495" si="443">B473</f>
        <v>#DIV/0!</v>
      </c>
      <c r="C495" s="26" t="e">
        <f t="shared" si="443"/>
        <v>#DIV/0!</v>
      </c>
      <c r="D495" s="26" t="e">
        <f t="shared" si="443"/>
        <v>#DIV/0!</v>
      </c>
      <c r="E495" s="26" t="e">
        <f t="shared" si="443"/>
        <v>#DIV/0!</v>
      </c>
      <c r="F495" s="26" t="e">
        <f t="shared" si="443"/>
        <v>#DIV/0!</v>
      </c>
      <c r="G495" s="29" t="e">
        <f t="shared" si="440"/>
        <v>#DIV/0!</v>
      </c>
      <c r="H495" s="25" t="e">
        <f t="shared" si="434"/>
        <v>#DIV/0!</v>
      </c>
      <c r="I495" s="26" t="e">
        <f t="shared" si="435"/>
        <v>#DIV/0!</v>
      </c>
      <c r="K495" s="28">
        <f>'총인건비 기준 계산기'!$E$13</f>
        <v>0</v>
      </c>
      <c r="L495" s="28" t="e">
        <f t="shared" si="436"/>
        <v>#DIV/0!</v>
      </c>
      <c r="M495" s="47" t="e">
        <f t="shared" si="437"/>
        <v>#DIV/0!</v>
      </c>
      <c r="N495" s="3" t="e">
        <f t="shared" si="438"/>
        <v>#DIV/0!</v>
      </c>
    </row>
    <row r="496" spans="1:14" ht="23.1" hidden="1" customHeight="1" x14ac:dyDescent="0.3">
      <c r="A496" s="2" t="s">
        <v>10</v>
      </c>
      <c r="B496" s="26" t="e">
        <f t="shared" ref="B496:F496" si="444">B474</f>
        <v>#DIV/0!</v>
      </c>
      <c r="C496" s="26" t="e">
        <f t="shared" si="444"/>
        <v>#DIV/0!</v>
      </c>
      <c r="D496" s="26" t="e">
        <f t="shared" si="444"/>
        <v>#DIV/0!</v>
      </c>
      <c r="E496" s="26" t="e">
        <f t="shared" si="444"/>
        <v>#DIV/0!</v>
      </c>
      <c r="F496" s="26" t="e">
        <f t="shared" si="444"/>
        <v>#DIV/0!</v>
      </c>
      <c r="G496" s="29" t="e">
        <f t="shared" si="440"/>
        <v>#DIV/0!</v>
      </c>
      <c r="H496" s="25" t="e">
        <f t="shared" si="434"/>
        <v>#DIV/0!</v>
      </c>
      <c r="I496" s="26" t="e">
        <f t="shared" si="435"/>
        <v>#DIV/0!</v>
      </c>
      <c r="K496" s="28">
        <f>'총인건비 기준 계산기'!$E$14</f>
        <v>0</v>
      </c>
      <c r="L496" s="28" t="e">
        <f t="shared" si="436"/>
        <v>#DIV/0!</v>
      </c>
      <c r="M496" s="47" t="e">
        <f t="shared" si="437"/>
        <v>#DIV/0!</v>
      </c>
      <c r="N496" s="3" t="e">
        <f t="shared" si="438"/>
        <v>#DIV/0!</v>
      </c>
    </row>
    <row r="497" spans="1:14" ht="23.1" hidden="1" customHeight="1" x14ac:dyDescent="0.3">
      <c r="A497" s="2" t="s">
        <v>11</v>
      </c>
      <c r="B497" s="26" t="e">
        <f t="shared" ref="B497:F497" si="445">B475</f>
        <v>#DIV/0!</v>
      </c>
      <c r="C497" s="26" t="e">
        <f t="shared" si="445"/>
        <v>#DIV/0!</v>
      </c>
      <c r="D497" s="26" t="e">
        <f t="shared" si="445"/>
        <v>#DIV/0!</v>
      </c>
      <c r="E497" s="26" t="e">
        <f t="shared" si="445"/>
        <v>#DIV/0!</v>
      </c>
      <c r="F497" s="26" t="e">
        <f t="shared" si="445"/>
        <v>#DIV/0!</v>
      </c>
      <c r="G497" s="29" t="e">
        <f t="shared" si="440"/>
        <v>#DIV/0!</v>
      </c>
      <c r="H497" s="25" t="e">
        <f t="shared" si="434"/>
        <v>#DIV/0!</v>
      </c>
      <c r="I497" s="26" t="e">
        <f t="shared" si="435"/>
        <v>#DIV/0!</v>
      </c>
      <c r="K497" s="28">
        <f>'총인건비 기준 계산기'!$E$15</f>
        <v>0</v>
      </c>
      <c r="L497" s="28" t="e">
        <f t="shared" si="436"/>
        <v>#DIV/0!</v>
      </c>
      <c r="M497" s="47" t="e">
        <f t="shared" si="437"/>
        <v>#DIV/0!</v>
      </c>
      <c r="N497" s="3" t="e">
        <f t="shared" si="438"/>
        <v>#DIV/0!</v>
      </c>
    </row>
    <row r="498" spans="1:14" ht="23.1" hidden="1" customHeight="1" x14ac:dyDescent="0.3">
      <c r="A498" s="2" t="s">
        <v>12</v>
      </c>
      <c r="B498" s="26" t="e">
        <f t="shared" ref="B498:F498" si="446">B476</f>
        <v>#DIV/0!</v>
      </c>
      <c r="C498" s="26" t="e">
        <f t="shared" si="446"/>
        <v>#DIV/0!</v>
      </c>
      <c r="D498" s="26" t="e">
        <f t="shared" si="446"/>
        <v>#DIV/0!</v>
      </c>
      <c r="E498" s="26" t="e">
        <f t="shared" si="446"/>
        <v>#DIV/0!</v>
      </c>
      <c r="F498" s="26" t="e">
        <f t="shared" si="446"/>
        <v>#DIV/0!</v>
      </c>
      <c r="G498" s="29" t="e">
        <f t="shared" si="440"/>
        <v>#DIV/0!</v>
      </c>
      <c r="H498" s="25" t="e">
        <f t="shared" si="434"/>
        <v>#DIV/0!</v>
      </c>
      <c r="I498" s="26" t="e">
        <f t="shared" si="435"/>
        <v>#DIV/0!</v>
      </c>
      <c r="K498" s="28">
        <f>'총인건비 기준 계산기'!$E$16</f>
        <v>0</v>
      </c>
      <c r="L498" s="28" t="e">
        <f t="shared" si="436"/>
        <v>#DIV/0!</v>
      </c>
      <c r="M498" s="47" t="e">
        <f t="shared" si="437"/>
        <v>#DIV/0!</v>
      </c>
      <c r="N498" s="3" t="e">
        <f t="shared" si="438"/>
        <v>#DIV/0!</v>
      </c>
    </row>
    <row r="499" spans="1:14" ht="23.1" hidden="1" customHeight="1" x14ac:dyDescent="0.3">
      <c r="A499" s="2" t="s">
        <v>13</v>
      </c>
      <c r="B499" s="26" t="e">
        <f t="shared" ref="B499:F499" si="447">B477</f>
        <v>#DIV/0!</v>
      </c>
      <c r="C499" s="26" t="e">
        <f t="shared" si="447"/>
        <v>#DIV/0!</v>
      </c>
      <c r="D499" s="26" t="e">
        <f t="shared" si="447"/>
        <v>#DIV/0!</v>
      </c>
      <c r="E499" s="26" t="e">
        <f t="shared" si="447"/>
        <v>#DIV/0!</v>
      </c>
      <c r="F499" s="26" t="e">
        <f t="shared" si="447"/>
        <v>#DIV/0!</v>
      </c>
      <c r="G499" s="29" t="e">
        <f t="shared" si="440"/>
        <v>#DIV/0!</v>
      </c>
      <c r="H499" s="25" t="e">
        <f t="shared" si="434"/>
        <v>#DIV/0!</v>
      </c>
      <c r="I499" s="26" t="e">
        <f t="shared" si="435"/>
        <v>#DIV/0!</v>
      </c>
      <c r="K499" s="28">
        <f>'총인건비 기준 계산기'!$E$17</f>
        <v>0</v>
      </c>
      <c r="L499" s="28" t="e">
        <f t="shared" si="436"/>
        <v>#DIV/0!</v>
      </c>
      <c r="M499" s="47" t="e">
        <f t="shared" si="437"/>
        <v>#DIV/0!</v>
      </c>
      <c r="N499" s="3" t="e">
        <f t="shared" si="438"/>
        <v>#DIV/0!</v>
      </c>
    </row>
    <row r="500" spans="1:14" ht="23.1" hidden="1" customHeight="1" x14ac:dyDescent="0.3">
      <c r="A500" s="2" t="s">
        <v>14</v>
      </c>
      <c r="B500" s="26" t="e">
        <f t="shared" ref="B500:F500" si="448">B478</f>
        <v>#DIV/0!</v>
      </c>
      <c r="C500" s="26" t="e">
        <f t="shared" si="448"/>
        <v>#DIV/0!</v>
      </c>
      <c r="D500" s="26" t="e">
        <f t="shared" si="448"/>
        <v>#DIV/0!</v>
      </c>
      <c r="E500" s="26" t="e">
        <f t="shared" si="448"/>
        <v>#DIV/0!</v>
      </c>
      <c r="F500" s="26" t="e">
        <f t="shared" si="448"/>
        <v>#DIV/0!</v>
      </c>
      <c r="G500" s="29" t="e">
        <f t="shared" si="440"/>
        <v>#DIV/0!</v>
      </c>
      <c r="H500" s="25" t="e">
        <f t="shared" si="434"/>
        <v>#DIV/0!</v>
      </c>
      <c r="I500" s="26" t="e">
        <f t="shared" si="435"/>
        <v>#DIV/0!</v>
      </c>
      <c r="K500" s="28">
        <f>'총인건비 기준 계산기'!$E$18</f>
        <v>0</v>
      </c>
      <c r="L500" s="28" t="e">
        <f t="shared" si="436"/>
        <v>#DIV/0!</v>
      </c>
      <c r="M500" s="47" t="e">
        <f t="shared" si="437"/>
        <v>#DIV/0!</v>
      </c>
      <c r="N500" s="3" t="e">
        <f t="shared" si="438"/>
        <v>#DIV/0!</v>
      </c>
    </row>
    <row r="501" spans="1:14" ht="23.1" hidden="1" customHeight="1" x14ac:dyDescent="0.3">
      <c r="A501" s="2" t="s">
        <v>15</v>
      </c>
      <c r="B501" s="26" t="e">
        <f t="shared" ref="B501:F501" si="449">B479</f>
        <v>#DIV/0!</v>
      </c>
      <c r="C501" s="26" t="e">
        <f t="shared" si="449"/>
        <v>#DIV/0!</v>
      </c>
      <c r="D501" s="26" t="e">
        <f t="shared" si="449"/>
        <v>#DIV/0!</v>
      </c>
      <c r="E501" s="26" t="e">
        <f t="shared" si="449"/>
        <v>#DIV/0!</v>
      </c>
      <c r="F501" s="26" t="e">
        <f t="shared" si="449"/>
        <v>#DIV/0!</v>
      </c>
      <c r="G501" s="29" t="e">
        <f t="shared" si="440"/>
        <v>#DIV/0!</v>
      </c>
      <c r="H501" s="25" t="e">
        <f t="shared" si="434"/>
        <v>#DIV/0!</v>
      </c>
      <c r="I501" s="26" t="e">
        <f t="shared" si="435"/>
        <v>#DIV/0!</v>
      </c>
      <c r="K501" s="28">
        <f>'총인건비 기준 계산기'!$E$19</f>
        <v>0</v>
      </c>
      <c r="L501" s="28" t="e">
        <f t="shared" si="436"/>
        <v>#DIV/0!</v>
      </c>
      <c r="M501" s="47" t="e">
        <f t="shared" si="437"/>
        <v>#DIV/0!</v>
      </c>
      <c r="N501" s="3" t="e">
        <f t="shared" si="438"/>
        <v>#DIV/0!</v>
      </c>
    </row>
    <row r="502" spans="1:14" ht="23.1" hidden="1" customHeight="1" x14ac:dyDescent="0.3">
      <c r="A502" s="2" t="s">
        <v>16</v>
      </c>
      <c r="B502" s="26" t="e">
        <f t="shared" ref="B502:F502" si="450">B480</f>
        <v>#DIV/0!</v>
      </c>
      <c r="C502" s="26" t="e">
        <f t="shared" si="450"/>
        <v>#DIV/0!</v>
      </c>
      <c r="D502" s="26" t="e">
        <f t="shared" si="450"/>
        <v>#DIV/0!</v>
      </c>
      <c r="E502" s="26" t="e">
        <f t="shared" si="450"/>
        <v>#DIV/0!</v>
      </c>
      <c r="F502" s="26" t="e">
        <f t="shared" si="450"/>
        <v>#DIV/0!</v>
      </c>
      <c r="G502" s="29" t="e">
        <f t="shared" si="440"/>
        <v>#DIV/0!</v>
      </c>
      <c r="H502" s="25" t="e">
        <f t="shared" si="434"/>
        <v>#DIV/0!</v>
      </c>
      <c r="I502" s="26" t="e">
        <f t="shared" si="435"/>
        <v>#DIV/0!</v>
      </c>
      <c r="K502" s="28">
        <f>'총인건비 기준 계산기'!$E$20</f>
        <v>0</v>
      </c>
      <c r="L502" s="28" t="e">
        <f t="shared" si="436"/>
        <v>#DIV/0!</v>
      </c>
      <c r="M502" s="47" t="e">
        <f t="shared" si="437"/>
        <v>#DIV/0!</v>
      </c>
      <c r="N502" s="3" t="e">
        <f t="shared" si="438"/>
        <v>#DIV/0!</v>
      </c>
    </row>
    <row r="503" spans="1:14" ht="23.1" hidden="1" customHeight="1" x14ac:dyDescent="0.3">
      <c r="A503" s="2" t="s">
        <v>17</v>
      </c>
      <c r="B503" s="26" t="e">
        <f>IF($G$481&gt;0, B481-B486, B481)</f>
        <v>#DIV/0!</v>
      </c>
      <c r="C503" s="26" t="e">
        <f t="shared" ref="C503:F503" si="451">IF($G$481&gt;0, C481-C486, C481)</f>
        <v>#DIV/0!</v>
      </c>
      <c r="D503" s="26" t="e">
        <f t="shared" si="451"/>
        <v>#DIV/0!</v>
      </c>
      <c r="E503" s="26" t="e">
        <f t="shared" si="451"/>
        <v>#DIV/0!</v>
      </c>
      <c r="F503" s="26" t="e">
        <f t="shared" si="451"/>
        <v>#DIV/0!</v>
      </c>
      <c r="G503" s="29" t="e">
        <f t="shared" si="440"/>
        <v>#DIV/0!</v>
      </c>
      <c r="H503" s="25" t="e">
        <f t="shared" si="434"/>
        <v>#DIV/0!</v>
      </c>
      <c r="I503" s="26" t="e">
        <f t="shared" si="435"/>
        <v>#DIV/0!</v>
      </c>
      <c r="K503" s="28" t="e">
        <f>I503</f>
        <v>#DIV/0!</v>
      </c>
      <c r="L503" s="28" t="e">
        <f t="shared" si="436"/>
        <v>#DIV/0!</v>
      </c>
      <c r="M503" s="47" t="e">
        <f t="shared" si="437"/>
        <v>#DIV/0!</v>
      </c>
      <c r="N503" s="3" t="e">
        <f t="shared" si="438"/>
        <v>#DIV/0!</v>
      </c>
    </row>
    <row r="504" spans="1:14" ht="23.1" hidden="1" customHeight="1" x14ac:dyDescent="0.3">
      <c r="A504" s="2" t="s">
        <v>18</v>
      </c>
      <c r="B504" s="26" t="e">
        <f t="shared" ref="B504:F504" si="452">B482</f>
        <v>#DIV/0!</v>
      </c>
      <c r="C504" s="26" t="e">
        <f t="shared" si="452"/>
        <v>#DIV/0!</v>
      </c>
      <c r="D504" s="26" t="e">
        <f t="shared" si="452"/>
        <v>#DIV/0!</v>
      </c>
      <c r="E504" s="26" t="e">
        <f t="shared" si="452"/>
        <v>#DIV/0!</v>
      </c>
      <c r="F504" s="26" t="e">
        <f t="shared" si="452"/>
        <v>#DIV/0!</v>
      </c>
      <c r="G504" s="29" t="e">
        <f t="shared" si="440"/>
        <v>#DIV/0!</v>
      </c>
      <c r="H504" s="25" t="e">
        <f t="shared" si="434"/>
        <v>#DIV/0!</v>
      </c>
      <c r="I504" s="26" t="e">
        <f t="shared" si="435"/>
        <v>#DIV/0!</v>
      </c>
      <c r="K504" s="28" t="e">
        <f>I504</f>
        <v>#DIV/0!</v>
      </c>
      <c r="L504" s="28" t="e">
        <f t="shared" si="436"/>
        <v>#DIV/0!</v>
      </c>
      <c r="M504" s="47" t="e">
        <f t="shared" si="437"/>
        <v>#DIV/0!</v>
      </c>
      <c r="N504" s="3" t="e">
        <f t="shared" si="438"/>
        <v>#DIV/0!</v>
      </c>
    </row>
    <row r="505" spans="1:14" ht="23.1" hidden="1" customHeight="1" x14ac:dyDescent="0.3">
      <c r="A505" s="2" t="s">
        <v>19</v>
      </c>
      <c r="B505" s="26" t="e">
        <f t="shared" ref="B505:F505" si="453">B483</f>
        <v>#DIV/0!</v>
      </c>
      <c r="C505" s="26" t="e">
        <f t="shared" si="453"/>
        <v>#DIV/0!</v>
      </c>
      <c r="D505" s="26" t="e">
        <f t="shared" si="453"/>
        <v>#DIV/0!</v>
      </c>
      <c r="E505" s="26" t="e">
        <f t="shared" si="453"/>
        <v>#DIV/0!</v>
      </c>
      <c r="F505" s="26" t="e">
        <f t="shared" si="453"/>
        <v>#DIV/0!</v>
      </c>
      <c r="G505" s="29" t="e">
        <f t="shared" si="440"/>
        <v>#DIV/0!</v>
      </c>
      <c r="H505" s="25" t="e">
        <f t="shared" si="434"/>
        <v>#DIV/0!</v>
      </c>
      <c r="I505" s="26" t="e">
        <f t="shared" si="435"/>
        <v>#DIV/0!</v>
      </c>
      <c r="K505" s="28" t="e">
        <f>I505</f>
        <v>#DIV/0!</v>
      </c>
      <c r="L505" s="28" t="e">
        <f t="shared" si="436"/>
        <v>#DIV/0!</v>
      </c>
      <c r="M505" s="47" t="e">
        <f t="shared" si="437"/>
        <v>#DIV/0!</v>
      </c>
      <c r="N505" s="3" t="e">
        <f t="shared" si="438"/>
        <v>#DIV/0!</v>
      </c>
    </row>
    <row r="506" spans="1:14" ht="23.1" hidden="1" customHeight="1" x14ac:dyDescent="0.3">
      <c r="A506" s="2" t="s">
        <v>37</v>
      </c>
      <c r="B506" s="39" t="e">
        <f t="shared" ref="B506" si="454">SUM(B490:B505)</f>
        <v>#DIV/0!</v>
      </c>
      <c r="C506" s="39" t="e">
        <f t="shared" ref="C506:G506" si="455">SUM(C490:C505)</f>
        <v>#DIV/0!</v>
      </c>
      <c r="D506" s="39" t="e">
        <f t="shared" si="455"/>
        <v>#DIV/0!</v>
      </c>
      <c r="E506" s="39" t="e">
        <f t="shared" si="455"/>
        <v>#DIV/0!</v>
      </c>
      <c r="F506" s="39" t="e">
        <f t="shared" si="455"/>
        <v>#DIV/0!</v>
      </c>
      <c r="G506" s="39" t="e">
        <f t="shared" si="455"/>
        <v>#DIV/0!</v>
      </c>
      <c r="H506" s="40" t="e">
        <f>SUM(H490:H505)</f>
        <v>#DIV/0!</v>
      </c>
      <c r="I506" s="39" t="e">
        <f t="shared" ref="I506" si="456">SUM(I490:I505)</f>
        <v>#DIV/0!</v>
      </c>
      <c r="L506" s="30" t="e">
        <f>SUM(L490:L505)</f>
        <v>#DIV/0!</v>
      </c>
      <c r="M506" s="30">
        <f>COUNTIF(M490:M505, "양")</f>
        <v>0</v>
      </c>
    </row>
    <row r="507" spans="1:14" ht="23.1" hidden="1" customHeight="1" thickBot="1" x14ac:dyDescent="0.35"/>
    <row r="508" spans="1:14" ht="23.1" hidden="1" customHeight="1" x14ac:dyDescent="0.3">
      <c r="A508" s="5">
        <v>13</v>
      </c>
      <c r="B508" s="103" t="s">
        <v>30</v>
      </c>
      <c r="C508" s="104"/>
      <c r="D508" s="104"/>
      <c r="E508" s="105"/>
      <c r="F508" s="100" t="s">
        <v>31</v>
      </c>
      <c r="G508" s="107" t="s">
        <v>38</v>
      </c>
      <c r="H508" s="108"/>
      <c r="I508" s="109" t="s">
        <v>32</v>
      </c>
    </row>
    <row r="509" spans="1:14" ht="23.1" hidden="1" customHeight="1" thickBot="1" x14ac:dyDescent="0.35">
      <c r="B509" s="6" t="s">
        <v>1</v>
      </c>
      <c r="C509" s="7" t="s">
        <v>0</v>
      </c>
      <c r="D509" s="7" t="s">
        <v>2</v>
      </c>
      <c r="E509" s="8" t="s">
        <v>3</v>
      </c>
      <c r="F509" s="106"/>
      <c r="G509" s="6" t="s">
        <v>39</v>
      </c>
      <c r="H509" s="24" t="s">
        <v>40</v>
      </c>
      <c r="I509" s="110"/>
    </row>
    <row r="510" spans="1:14" ht="23.1" hidden="1" customHeight="1" x14ac:dyDescent="0.3">
      <c r="A510" s="2" t="s">
        <v>4</v>
      </c>
      <c r="B510" s="26" t="e">
        <f>ROUND($B$527*H510, -1)</f>
        <v>#DIV/0!</v>
      </c>
      <c r="C510" s="26" t="e">
        <f>ROUND($C$527*H510, -1)</f>
        <v>#DIV/0!</v>
      </c>
      <c r="D510" s="26" t="e">
        <f>ROUND($D$527*H510, -1)</f>
        <v>#DIV/0!</v>
      </c>
      <c r="E510" s="26" t="e">
        <f>ROUND($E$527*H510, -1)</f>
        <v>#DIV/0!</v>
      </c>
      <c r="F510" s="26" t="e">
        <f>ROUND($F$527*H510, -1)</f>
        <v>#DIV/0!</v>
      </c>
      <c r="G510" s="27" t="e">
        <f>IF($M$506&gt;0, IF(M490="양", G490-10, G490), IF(L490&lt;-15, G490+10,G490))</f>
        <v>#DIV/0!</v>
      </c>
      <c r="H510" s="25" t="e">
        <f>G510/$G$526</f>
        <v>#DIV/0!</v>
      </c>
      <c r="I510" s="26" t="e">
        <f>B510+C510+D510+E510+F510+G510</f>
        <v>#DIV/0!</v>
      </c>
    </row>
    <row r="511" spans="1:14" ht="23.1" hidden="1" customHeight="1" x14ac:dyDescent="0.3">
      <c r="A511" s="2" t="s">
        <v>5</v>
      </c>
      <c r="B511" s="26" t="e">
        <f t="shared" ref="B511:B525" si="457">ROUND($B$527*H511, -1)</f>
        <v>#DIV/0!</v>
      </c>
      <c r="C511" s="26" t="e">
        <f t="shared" ref="C511:C525" si="458">ROUND($C$527*H511, -1)</f>
        <v>#DIV/0!</v>
      </c>
      <c r="D511" s="26" t="e">
        <f t="shared" ref="D511:D525" si="459">ROUND($D$527*H511, -1)</f>
        <v>#DIV/0!</v>
      </c>
      <c r="E511" s="26" t="e">
        <f t="shared" ref="E511:E525" si="460">ROUND($E$527*H511, -1)</f>
        <v>#DIV/0!</v>
      </c>
      <c r="F511" s="26" t="e">
        <f t="shared" ref="F511:F525" si="461">ROUND($F$527*H511, -1)</f>
        <v>#DIV/0!</v>
      </c>
      <c r="G511" s="27" t="e">
        <f t="shared" ref="G511:G525" si="462">IF($M$506&gt;0, IF(M491="양", G491-10, G491), IF(L491&lt;-15, G491+10,G491))</f>
        <v>#DIV/0!</v>
      </c>
      <c r="H511" s="25" t="e">
        <f t="shared" ref="H511:H525" si="463">G511/$G$526</f>
        <v>#DIV/0!</v>
      </c>
      <c r="I511" s="26" t="e">
        <f t="shared" ref="I511:I525" si="464">B511+C511+D511+E511+F511+G511</f>
        <v>#DIV/0!</v>
      </c>
    </row>
    <row r="512" spans="1:14" ht="23.1" hidden="1" customHeight="1" x14ac:dyDescent="0.3">
      <c r="A512" s="2" t="s">
        <v>33</v>
      </c>
      <c r="B512" s="26" t="e">
        <f t="shared" si="457"/>
        <v>#DIV/0!</v>
      </c>
      <c r="C512" s="26" t="e">
        <f t="shared" si="458"/>
        <v>#DIV/0!</v>
      </c>
      <c r="D512" s="26" t="e">
        <f t="shared" si="459"/>
        <v>#DIV/0!</v>
      </c>
      <c r="E512" s="26" t="e">
        <f t="shared" si="460"/>
        <v>#DIV/0!</v>
      </c>
      <c r="F512" s="26" t="e">
        <f t="shared" si="461"/>
        <v>#DIV/0!</v>
      </c>
      <c r="G512" s="27" t="e">
        <f t="shared" si="462"/>
        <v>#DIV/0!</v>
      </c>
      <c r="H512" s="25" t="e">
        <f t="shared" si="463"/>
        <v>#DIV/0!</v>
      </c>
      <c r="I512" s="26" t="e">
        <f t="shared" si="464"/>
        <v>#DIV/0!</v>
      </c>
    </row>
    <row r="513" spans="1:9" ht="23.1" hidden="1" customHeight="1" x14ac:dyDescent="0.3">
      <c r="A513" s="2" t="s">
        <v>7</v>
      </c>
      <c r="B513" s="26" t="e">
        <f t="shared" si="457"/>
        <v>#DIV/0!</v>
      </c>
      <c r="C513" s="26" t="e">
        <f t="shared" si="458"/>
        <v>#DIV/0!</v>
      </c>
      <c r="D513" s="26" t="e">
        <f t="shared" si="459"/>
        <v>#DIV/0!</v>
      </c>
      <c r="E513" s="26" t="e">
        <f t="shared" si="460"/>
        <v>#DIV/0!</v>
      </c>
      <c r="F513" s="26" t="e">
        <f t="shared" si="461"/>
        <v>#DIV/0!</v>
      </c>
      <c r="G513" s="27" t="e">
        <f t="shared" si="462"/>
        <v>#DIV/0!</v>
      </c>
      <c r="H513" s="25" t="e">
        <f t="shared" si="463"/>
        <v>#DIV/0!</v>
      </c>
      <c r="I513" s="26" t="e">
        <f t="shared" si="464"/>
        <v>#DIV/0!</v>
      </c>
    </row>
    <row r="514" spans="1:9" ht="23.1" hidden="1" customHeight="1" x14ac:dyDescent="0.3">
      <c r="A514" s="2" t="s">
        <v>8</v>
      </c>
      <c r="B514" s="26" t="e">
        <f t="shared" si="457"/>
        <v>#DIV/0!</v>
      </c>
      <c r="C514" s="26" t="e">
        <f t="shared" si="458"/>
        <v>#DIV/0!</v>
      </c>
      <c r="D514" s="26" t="e">
        <f t="shared" si="459"/>
        <v>#DIV/0!</v>
      </c>
      <c r="E514" s="26" t="e">
        <f t="shared" si="460"/>
        <v>#DIV/0!</v>
      </c>
      <c r="F514" s="26" t="e">
        <f t="shared" si="461"/>
        <v>#DIV/0!</v>
      </c>
      <c r="G514" s="27" t="e">
        <f t="shared" si="462"/>
        <v>#DIV/0!</v>
      </c>
      <c r="H514" s="25" t="e">
        <f t="shared" si="463"/>
        <v>#DIV/0!</v>
      </c>
      <c r="I514" s="26" t="e">
        <f t="shared" si="464"/>
        <v>#DIV/0!</v>
      </c>
    </row>
    <row r="515" spans="1:9" ht="23.1" hidden="1" customHeight="1" x14ac:dyDescent="0.3">
      <c r="A515" s="2" t="s">
        <v>9</v>
      </c>
      <c r="B515" s="26" t="e">
        <f t="shared" si="457"/>
        <v>#DIV/0!</v>
      </c>
      <c r="C515" s="26" t="e">
        <f t="shared" si="458"/>
        <v>#DIV/0!</v>
      </c>
      <c r="D515" s="26" t="e">
        <f t="shared" si="459"/>
        <v>#DIV/0!</v>
      </c>
      <c r="E515" s="26" t="e">
        <f t="shared" si="460"/>
        <v>#DIV/0!</v>
      </c>
      <c r="F515" s="26" t="e">
        <f t="shared" si="461"/>
        <v>#DIV/0!</v>
      </c>
      <c r="G515" s="27" t="e">
        <f t="shared" si="462"/>
        <v>#DIV/0!</v>
      </c>
      <c r="H515" s="25" t="e">
        <f t="shared" si="463"/>
        <v>#DIV/0!</v>
      </c>
      <c r="I515" s="26" t="e">
        <f t="shared" si="464"/>
        <v>#DIV/0!</v>
      </c>
    </row>
    <row r="516" spans="1:9" ht="23.1" hidden="1" customHeight="1" x14ac:dyDescent="0.3">
      <c r="A516" s="2" t="s">
        <v>10</v>
      </c>
      <c r="B516" s="26" t="e">
        <f t="shared" si="457"/>
        <v>#DIV/0!</v>
      </c>
      <c r="C516" s="26" t="e">
        <f t="shared" si="458"/>
        <v>#DIV/0!</v>
      </c>
      <c r="D516" s="26" t="e">
        <f t="shared" si="459"/>
        <v>#DIV/0!</v>
      </c>
      <c r="E516" s="26" t="e">
        <f t="shared" si="460"/>
        <v>#DIV/0!</v>
      </c>
      <c r="F516" s="26" t="e">
        <f t="shared" si="461"/>
        <v>#DIV/0!</v>
      </c>
      <c r="G516" s="27" t="e">
        <f t="shared" si="462"/>
        <v>#DIV/0!</v>
      </c>
      <c r="H516" s="25" t="e">
        <f t="shared" si="463"/>
        <v>#DIV/0!</v>
      </c>
      <c r="I516" s="26" t="e">
        <f t="shared" si="464"/>
        <v>#DIV/0!</v>
      </c>
    </row>
    <row r="517" spans="1:9" ht="23.1" hidden="1" customHeight="1" x14ac:dyDescent="0.3">
      <c r="A517" s="2" t="s">
        <v>11</v>
      </c>
      <c r="B517" s="26" t="e">
        <f t="shared" si="457"/>
        <v>#DIV/0!</v>
      </c>
      <c r="C517" s="26" t="e">
        <f t="shared" si="458"/>
        <v>#DIV/0!</v>
      </c>
      <c r="D517" s="26" t="e">
        <f t="shared" si="459"/>
        <v>#DIV/0!</v>
      </c>
      <c r="E517" s="26" t="e">
        <f t="shared" si="460"/>
        <v>#DIV/0!</v>
      </c>
      <c r="F517" s="26" t="e">
        <f t="shared" si="461"/>
        <v>#DIV/0!</v>
      </c>
      <c r="G517" s="27" t="e">
        <f t="shared" si="462"/>
        <v>#DIV/0!</v>
      </c>
      <c r="H517" s="25" t="e">
        <f t="shared" si="463"/>
        <v>#DIV/0!</v>
      </c>
      <c r="I517" s="26" t="e">
        <f t="shared" si="464"/>
        <v>#DIV/0!</v>
      </c>
    </row>
    <row r="518" spans="1:9" ht="23.1" hidden="1" customHeight="1" x14ac:dyDescent="0.3">
      <c r="A518" s="2" t="s">
        <v>12</v>
      </c>
      <c r="B518" s="26" t="e">
        <f t="shared" si="457"/>
        <v>#DIV/0!</v>
      </c>
      <c r="C518" s="26" t="e">
        <f t="shared" si="458"/>
        <v>#DIV/0!</v>
      </c>
      <c r="D518" s="26" t="e">
        <f t="shared" si="459"/>
        <v>#DIV/0!</v>
      </c>
      <c r="E518" s="26" t="e">
        <f t="shared" si="460"/>
        <v>#DIV/0!</v>
      </c>
      <c r="F518" s="26" t="e">
        <f t="shared" si="461"/>
        <v>#DIV/0!</v>
      </c>
      <c r="G518" s="27" t="e">
        <f t="shared" si="462"/>
        <v>#DIV/0!</v>
      </c>
      <c r="H518" s="25" t="e">
        <f t="shared" si="463"/>
        <v>#DIV/0!</v>
      </c>
      <c r="I518" s="26" t="e">
        <f t="shared" si="464"/>
        <v>#DIV/0!</v>
      </c>
    </row>
    <row r="519" spans="1:9" ht="23.1" hidden="1" customHeight="1" x14ac:dyDescent="0.3">
      <c r="A519" s="2" t="s">
        <v>13</v>
      </c>
      <c r="B519" s="26" t="e">
        <f t="shared" si="457"/>
        <v>#DIV/0!</v>
      </c>
      <c r="C519" s="26" t="e">
        <f t="shared" si="458"/>
        <v>#DIV/0!</v>
      </c>
      <c r="D519" s="26" t="e">
        <f t="shared" si="459"/>
        <v>#DIV/0!</v>
      </c>
      <c r="E519" s="26" t="e">
        <f t="shared" si="460"/>
        <v>#DIV/0!</v>
      </c>
      <c r="F519" s="26" t="e">
        <f t="shared" si="461"/>
        <v>#DIV/0!</v>
      </c>
      <c r="G519" s="27" t="e">
        <f t="shared" si="462"/>
        <v>#DIV/0!</v>
      </c>
      <c r="H519" s="25" t="e">
        <f t="shared" si="463"/>
        <v>#DIV/0!</v>
      </c>
      <c r="I519" s="26" t="e">
        <f t="shared" si="464"/>
        <v>#DIV/0!</v>
      </c>
    </row>
    <row r="520" spans="1:9" ht="23.1" hidden="1" customHeight="1" x14ac:dyDescent="0.3">
      <c r="A520" s="2" t="s">
        <v>14</v>
      </c>
      <c r="B520" s="26" t="e">
        <f t="shared" si="457"/>
        <v>#DIV/0!</v>
      </c>
      <c r="C520" s="26" t="e">
        <f t="shared" si="458"/>
        <v>#DIV/0!</v>
      </c>
      <c r="D520" s="26" t="e">
        <f t="shared" si="459"/>
        <v>#DIV/0!</v>
      </c>
      <c r="E520" s="26" t="e">
        <f t="shared" si="460"/>
        <v>#DIV/0!</v>
      </c>
      <c r="F520" s="26" t="e">
        <f t="shared" si="461"/>
        <v>#DIV/0!</v>
      </c>
      <c r="G520" s="27" t="e">
        <f t="shared" si="462"/>
        <v>#DIV/0!</v>
      </c>
      <c r="H520" s="25" t="e">
        <f t="shared" si="463"/>
        <v>#DIV/0!</v>
      </c>
      <c r="I520" s="26" t="e">
        <f t="shared" si="464"/>
        <v>#DIV/0!</v>
      </c>
    </row>
    <row r="521" spans="1:9" ht="23.1" hidden="1" customHeight="1" x14ac:dyDescent="0.3">
      <c r="A521" s="2" t="s">
        <v>15</v>
      </c>
      <c r="B521" s="26" t="e">
        <f t="shared" si="457"/>
        <v>#DIV/0!</v>
      </c>
      <c r="C521" s="26" t="e">
        <f t="shared" si="458"/>
        <v>#DIV/0!</v>
      </c>
      <c r="D521" s="26" t="e">
        <f t="shared" si="459"/>
        <v>#DIV/0!</v>
      </c>
      <c r="E521" s="26" t="e">
        <f t="shared" si="460"/>
        <v>#DIV/0!</v>
      </c>
      <c r="F521" s="26" t="e">
        <f t="shared" si="461"/>
        <v>#DIV/0!</v>
      </c>
      <c r="G521" s="27" t="e">
        <f t="shared" si="462"/>
        <v>#DIV/0!</v>
      </c>
      <c r="H521" s="25" t="e">
        <f t="shared" si="463"/>
        <v>#DIV/0!</v>
      </c>
      <c r="I521" s="26" t="e">
        <f t="shared" si="464"/>
        <v>#DIV/0!</v>
      </c>
    </row>
    <row r="522" spans="1:9" ht="23.1" hidden="1" customHeight="1" x14ac:dyDescent="0.3">
      <c r="A522" s="2" t="s">
        <v>16</v>
      </c>
      <c r="B522" s="26" t="e">
        <f t="shared" si="457"/>
        <v>#DIV/0!</v>
      </c>
      <c r="C522" s="26" t="e">
        <f t="shared" si="458"/>
        <v>#DIV/0!</v>
      </c>
      <c r="D522" s="26" t="e">
        <f t="shared" si="459"/>
        <v>#DIV/0!</v>
      </c>
      <c r="E522" s="26" t="e">
        <f t="shared" si="460"/>
        <v>#DIV/0!</v>
      </c>
      <c r="F522" s="26" t="e">
        <f t="shared" si="461"/>
        <v>#DIV/0!</v>
      </c>
      <c r="G522" s="27" t="e">
        <f t="shared" si="462"/>
        <v>#DIV/0!</v>
      </c>
      <c r="H522" s="25" t="e">
        <f t="shared" si="463"/>
        <v>#DIV/0!</v>
      </c>
      <c r="I522" s="26" t="e">
        <f t="shared" si="464"/>
        <v>#DIV/0!</v>
      </c>
    </row>
    <row r="523" spans="1:9" ht="23.1" hidden="1" customHeight="1" x14ac:dyDescent="0.3">
      <c r="A523" s="2" t="s">
        <v>17</v>
      </c>
      <c r="B523" s="26" t="e">
        <f t="shared" si="457"/>
        <v>#DIV/0!</v>
      </c>
      <c r="C523" s="26" t="e">
        <f t="shared" si="458"/>
        <v>#DIV/0!</v>
      </c>
      <c r="D523" s="26" t="e">
        <f t="shared" si="459"/>
        <v>#DIV/0!</v>
      </c>
      <c r="E523" s="26" t="e">
        <f t="shared" si="460"/>
        <v>#DIV/0!</v>
      </c>
      <c r="F523" s="26" t="e">
        <f t="shared" si="461"/>
        <v>#DIV/0!</v>
      </c>
      <c r="G523" s="27" t="e">
        <f t="shared" si="462"/>
        <v>#DIV/0!</v>
      </c>
      <c r="H523" s="25" t="e">
        <f t="shared" si="463"/>
        <v>#DIV/0!</v>
      </c>
      <c r="I523" s="26" t="e">
        <f t="shared" si="464"/>
        <v>#DIV/0!</v>
      </c>
    </row>
    <row r="524" spans="1:9" ht="23.1" hidden="1" customHeight="1" x14ac:dyDescent="0.3">
      <c r="A524" s="2" t="s">
        <v>18</v>
      </c>
      <c r="B524" s="26" t="e">
        <f t="shared" si="457"/>
        <v>#DIV/0!</v>
      </c>
      <c r="C524" s="26" t="e">
        <f t="shared" si="458"/>
        <v>#DIV/0!</v>
      </c>
      <c r="D524" s="26" t="e">
        <f t="shared" si="459"/>
        <v>#DIV/0!</v>
      </c>
      <c r="E524" s="26" t="e">
        <f t="shared" si="460"/>
        <v>#DIV/0!</v>
      </c>
      <c r="F524" s="26" t="e">
        <f t="shared" si="461"/>
        <v>#DIV/0!</v>
      </c>
      <c r="G524" s="27" t="e">
        <f t="shared" si="462"/>
        <v>#DIV/0!</v>
      </c>
      <c r="H524" s="25" t="e">
        <f t="shared" si="463"/>
        <v>#DIV/0!</v>
      </c>
      <c r="I524" s="26" t="e">
        <f t="shared" si="464"/>
        <v>#DIV/0!</v>
      </c>
    </row>
    <row r="525" spans="1:9" ht="23.1" hidden="1" customHeight="1" x14ac:dyDescent="0.3">
      <c r="A525" s="2" t="s">
        <v>19</v>
      </c>
      <c r="B525" s="26" t="e">
        <f t="shared" si="457"/>
        <v>#DIV/0!</v>
      </c>
      <c r="C525" s="26" t="e">
        <f t="shared" si="458"/>
        <v>#DIV/0!</v>
      </c>
      <c r="D525" s="26" t="e">
        <f t="shared" si="459"/>
        <v>#DIV/0!</v>
      </c>
      <c r="E525" s="26" t="e">
        <f t="shared" si="460"/>
        <v>#DIV/0!</v>
      </c>
      <c r="F525" s="26" t="e">
        <f t="shared" si="461"/>
        <v>#DIV/0!</v>
      </c>
      <c r="G525" s="27" t="e">
        <f t="shared" si="462"/>
        <v>#DIV/0!</v>
      </c>
      <c r="H525" s="25" t="e">
        <f t="shared" si="463"/>
        <v>#DIV/0!</v>
      </c>
      <c r="I525" s="26" t="e">
        <f t="shared" si="464"/>
        <v>#DIV/0!</v>
      </c>
    </row>
    <row r="526" spans="1:9" ht="23.1" hidden="1" customHeight="1" x14ac:dyDescent="0.3">
      <c r="A526" s="3" t="s">
        <v>37</v>
      </c>
      <c r="B526" s="28" t="e">
        <f t="shared" ref="B526" si="465">SUM(B510:B525)</f>
        <v>#DIV/0!</v>
      </c>
      <c r="C526" s="28" t="e">
        <f t="shared" ref="C526:G526" si="466">SUM(C510:C525)</f>
        <v>#DIV/0!</v>
      </c>
      <c r="D526" s="28" t="e">
        <f t="shared" si="466"/>
        <v>#DIV/0!</v>
      </c>
      <c r="E526" s="28" t="e">
        <f t="shared" si="466"/>
        <v>#DIV/0!</v>
      </c>
      <c r="F526" s="28" t="e">
        <f t="shared" si="466"/>
        <v>#DIV/0!</v>
      </c>
      <c r="G526" s="28" t="e">
        <f t="shared" si="466"/>
        <v>#DIV/0!</v>
      </c>
      <c r="H526" s="31" t="e">
        <f>SUM(H510:H525)</f>
        <v>#DIV/0!</v>
      </c>
      <c r="I526" s="28" t="e">
        <f t="shared" ref="I526" si="467">SUM(I510:I525)</f>
        <v>#DIV/0!</v>
      </c>
    </row>
    <row r="527" spans="1:9" ht="23.1" hidden="1" customHeight="1" x14ac:dyDescent="0.3">
      <c r="A527" s="3" t="s">
        <v>41</v>
      </c>
      <c r="B527" s="28" t="e">
        <f>IF('총인건비 기준 계산기'!$B$8=TRUE, ROUNDDOWN(G527*'4대보험 요율'!$B$3, -1)+ROUNDDOWN(ROUNDDOWN(G527*'4대보험 요율'!$B$3, -1)*'4대보험 요율'!$E$3, -1), 0)</f>
        <v>#DIV/0!</v>
      </c>
      <c r="C527" s="28" t="e">
        <f>IF('총인건비 기준 계산기'!$B$9=TRUE, ROUNDDOWN(ROUNDDOWN(G527, -3)*'4대보험 요율'!$B$4, -1), 0)</f>
        <v>#DIV/0!</v>
      </c>
      <c r="D527" s="28" t="e">
        <f>IF('총인건비 기준 계산기'!$B$10=TRUE, ROUNDUP(G527*'4대보험 요율'!$B$5, -1), 0)</f>
        <v>#DIV/0!</v>
      </c>
      <c r="E527" s="28">
        <f>IF('총인건비 기준 계산기'!$B$11=TRUE, ROUNDUP(G527*'4대보험 요율'!$B$6, -1), 0)</f>
        <v>0</v>
      </c>
      <c r="F527" s="28" t="e">
        <f>IF('총인건비 기준 계산기'!$B$12=TRUE, ROUND(G527*'4대보험 요율'!$B$7, -1), 0)</f>
        <v>#DIV/0!</v>
      </c>
      <c r="G527" s="28" t="e">
        <f>G526</f>
        <v>#DIV/0!</v>
      </c>
      <c r="H527" s="32"/>
      <c r="I527" s="28"/>
    </row>
    <row r="528" spans="1:9" ht="23.1" hidden="1" customHeight="1" x14ac:dyDescent="0.3">
      <c r="A528" s="3" t="s">
        <v>42</v>
      </c>
      <c r="B528" s="28" t="e">
        <f>B526-B527</f>
        <v>#DIV/0!</v>
      </c>
      <c r="C528" s="28" t="e">
        <f t="shared" ref="C528:G528" si="468">C526-C527</f>
        <v>#DIV/0!</v>
      </c>
      <c r="D528" s="28" t="e">
        <f t="shared" si="468"/>
        <v>#DIV/0!</v>
      </c>
      <c r="E528" s="28" t="e">
        <f t="shared" si="468"/>
        <v>#DIV/0!</v>
      </c>
      <c r="F528" s="28" t="e">
        <f t="shared" si="468"/>
        <v>#DIV/0!</v>
      </c>
      <c r="G528" s="28" t="e">
        <f t="shared" si="468"/>
        <v>#DIV/0!</v>
      </c>
      <c r="H528" s="32"/>
      <c r="I528" s="28"/>
    </row>
    <row r="529" spans="1:14" ht="23.1" hidden="1" customHeight="1" thickBot="1" x14ac:dyDescent="0.35"/>
    <row r="530" spans="1:14" ht="23.1" hidden="1" customHeight="1" x14ac:dyDescent="0.3">
      <c r="A530" s="5">
        <v>13</v>
      </c>
      <c r="B530" s="103" t="s">
        <v>30</v>
      </c>
      <c r="C530" s="104"/>
      <c r="D530" s="104"/>
      <c r="E530" s="105"/>
      <c r="F530" s="100" t="s">
        <v>31</v>
      </c>
      <c r="G530" s="107" t="s">
        <v>38</v>
      </c>
      <c r="H530" s="108"/>
      <c r="I530" s="109" t="s">
        <v>32</v>
      </c>
    </row>
    <row r="531" spans="1:14" ht="23.1" hidden="1" customHeight="1" thickBot="1" x14ac:dyDescent="0.35">
      <c r="B531" s="6" t="s">
        <v>1</v>
      </c>
      <c r="C531" s="7" t="s">
        <v>0</v>
      </c>
      <c r="D531" s="7" t="s">
        <v>2</v>
      </c>
      <c r="E531" s="8" t="s">
        <v>3</v>
      </c>
      <c r="F531" s="106"/>
      <c r="G531" s="6" t="s">
        <v>39</v>
      </c>
      <c r="H531" s="24" t="s">
        <v>40</v>
      </c>
      <c r="I531" s="110"/>
      <c r="K531" s="2" t="s">
        <v>36</v>
      </c>
      <c r="L531" s="2" t="s">
        <v>47</v>
      </c>
      <c r="M531" s="2" t="s">
        <v>49</v>
      </c>
      <c r="N531" s="2" t="s">
        <v>44</v>
      </c>
    </row>
    <row r="532" spans="1:14" ht="23.1" hidden="1" customHeight="1" x14ac:dyDescent="0.3">
      <c r="A532" s="2" t="s">
        <v>4</v>
      </c>
      <c r="B532" s="26" t="e">
        <f>IF($G$523=0, B510-B528, B510)</f>
        <v>#DIV/0!</v>
      </c>
      <c r="C532" s="26" t="e">
        <f t="shared" ref="C532:F532" si="469">IF($G$523=0, C510-C528, C510)</f>
        <v>#DIV/0!</v>
      </c>
      <c r="D532" s="26" t="e">
        <f t="shared" si="469"/>
        <v>#DIV/0!</v>
      </c>
      <c r="E532" s="26" t="e">
        <f t="shared" si="469"/>
        <v>#DIV/0!</v>
      </c>
      <c r="F532" s="26" t="e">
        <f t="shared" si="469"/>
        <v>#DIV/0!</v>
      </c>
      <c r="G532" s="27" t="e">
        <f>G510</f>
        <v>#DIV/0!</v>
      </c>
      <c r="H532" s="25" t="e">
        <f>G532/$G$548</f>
        <v>#DIV/0!</v>
      </c>
      <c r="I532" s="26" t="e">
        <f>B532+C532+D532+E532+F532+G532</f>
        <v>#DIV/0!</v>
      </c>
      <c r="K532" s="28">
        <f>'총인건비 기준 계산기'!$E$8</f>
        <v>0</v>
      </c>
      <c r="L532" s="28" t="e">
        <f>I532-K532</f>
        <v>#DIV/0!</v>
      </c>
      <c r="M532" s="47" t="e">
        <f>IF(L532&lt;=0, "음", "양")</f>
        <v>#DIV/0!</v>
      </c>
      <c r="N532" s="3" t="e">
        <f>IF(L532=0, "O", "X")</f>
        <v>#DIV/0!</v>
      </c>
    </row>
    <row r="533" spans="1:14" ht="23.1" hidden="1" customHeight="1" x14ac:dyDescent="0.3">
      <c r="A533" s="2" t="s">
        <v>5</v>
      </c>
      <c r="B533" s="26" t="e">
        <f>B511</f>
        <v>#DIV/0!</v>
      </c>
      <c r="C533" s="26" t="e">
        <f t="shared" ref="C533:F533" si="470">C511</f>
        <v>#DIV/0!</v>
      </c>
      <c r="D533" s="26" t="e">
        <f t="shared" si="470"/>
        <v>#DIV/0!</v>
      </c>
      <c r="E533" s="26" t="e">
        <f t="shared" si="470"/>
        <v>#DIV/0!</v>
      </c>
      <c r="F533" s="26" t="e">
        <f t="shared" si="470"/>
        <v>#DIV/0!</v>
      </c>
      <c r="G533" s="29" t="e">
        <f>G511</f>
        <v>#DIV/0!</v>
      </c>
      <c r="H533" s="25" t="e">
        <f t="shared" ref="H533:H547" si="471">G533/$G$548</f>
        <v>#DIV/0!</v>
      </c>
      <c r="I533" s="26" t="e">
        <f t="shared" ref="I533:I547" si="472">B533+C533+D533+E533+F533+G533</f>
        <v>#DIV/0!</v>
      </c>
      <c r="K533" s="28">
        <f>'총인건비 기준 계산기'!$E$9</f>
        <v>0</v>
      </c>
      <c r="L533" s="28" t="e">
        <f t="shared" ref="L533:L547" si="473">I533-K533</f>
        <v>#DIV/0!</v>
      </c>
      <c r="M533" s="47" t="e">
        <f t="shared" ref="M533:M547" si="474">IF(L533&lt;=0, "음", "양")</f>
        <v>#DIV/0!</v>
      </c>
      <c r="N533" s="3" t="e">
        <f t="shared" ref="N533:N547" si="475">IF(L533=0, "O", "X")</f>
        <v>#DIV/0!</v>
      </c>
    </row>
    <row r="534" spans="1:14" ht="23.1" hidden="1" customHeight="1" x14ac:dyDescent="0.3">
      <c r="A534" s="2" t="s">
        <v>33</v>
      </c>
      <c r="B534" s="26" t="e">
        <f t="shared" ref="B534:F534" si="476">B512</f>
        <v>#DIV/0!</v>
      </c>
      <c r="C534" s="26" t="e">
        <f t="shared" si="476"/>
        <v>#DIV/0!</v>
      </c>
      <c r="D534" s="26" t="e">
        <f t="shared" si="476"/>
        <v>#DIV/0!</v>
      </c>
      <c r="E534" s="26" t="e">
        <f t="shared" si="476"/>
        <v>#DIV/0!</v>
      </c>
      <c r="F534" s="26" t="e">
        <f t="shared" si="476"/>
        <v>#DIV/0!</v>
      </c>
      <c r="G534" s="29" t="e">
        <f t="shared" ref="G534:G547" si="477">G512</f>
        <v>#DIV/0!</v>
      </c>
      <c r="H534" s="25" t="e">
        <f t="shared" si="471"/>
        <v>#DIV/0!</v>
      </c>
      <c r="I534" s="26" t="e">
        <f t="shared" si="472"/>
        <v>#DIV/0!</v>
      </c>
      <c r="K534" s="28">
        <f>'총인건비 기준 계산기'!$E$10</f>
        <v>0</v>
      </c>
      <c r="L534" s="28" t="e">
        <f t="shared" si="473"/>
        <v>#DIV/0!</v>
      </c>
      <c r="M534" s="47" t="e">
        <f t="shared" si="474"/>
        <v>#DIV/0!</v>
      </c>
      <c r="N534" s="3" t="e">
        <f t="shared" si="475"/>
        <v>#DIV/0!</v>
      </c>
    </row>
    <row r="535" spans="1:14" ht="23.1" hidden="1" customHeight="1" x14ac:dyDescent="0.3">
      <c r="A535" s="2" t="s">
        <v>7</v>
      </c>
      <c r="B535" s="26" t="e">
        <f t="shared" ref="B535:F535" si="478">B513</f>
        <v>#DIV/0!</v>
      </c>
      <c r="C535" s="26" t="e">
        <f t="shared" si="478"/>
        <v>#DIV/0!</v>
      </c>
      <c r="D535" s="26" t="e">
        <f t="shared" si="478"/>
        <v>#DIV/0!</v>
      </c>
      <c r="E535" s="26" t="e">
        <f t="shared" si="478"/>
        <v>#DIV/0!</v>
      </c>
      <c r="F535" s="26" t="e">
        <f t="shared" si="478"/>
        <v>#DIV/0!</v>
      </c>
      <c r="G535" s="29" t="e">
        <f t="shared" si="477"/>
        <v>#DIV/0!</v>
      </c>
      <c r="H535" s="25" t="e">
        <f t="shared" si="471"/>
        <v>#DIV/0!</v>
      </c>
      <c r="I535" s="26" t="e">
        <f t="shared" si="472"/>
        <v>#DIV/0!</v>
      </c>
      <c r="K535" s="28">
        <f>'총인건비 기준 계산기'!$E$11</f>
        <v>0</v>
      </c>
      <c r="L535" s="28" t="e">
        <f t="shared" si="473"/>
        <v>#DIV/0!</v>
      </c>
      <c r="M535" s="47" t="e">
        <f t="shared" si="474"/>
        <v>#DIV/0!</v>
      </c>
      <c r="N535" s="3" t="e">
        <f t="shared" si="475"/>
        <v>#DIV/0!</v>
      </c>
    </row>
    <row r="536" spans="1:14" ht="23.1" hidden="1" customHeight="1" x14ac:dyDescent="0.3">
      <c r="A536" s="2" t="s">
        <v>8</v>
      </c>
      <c r="B536" s="26" t="e">
        <f t="shared" ref="B536:F536" si="479">B514</f>
        <v>#DIV/0!</v>
      </c>
      <c r="C536" s="26" t="e">
        <f t="shared" si="479"/>
        <v>#DIV/0!</v>
      </c>
      <c r="D536" s="26" t="e">
        <f t="shared" si="479"/>
        <v>#DIV/0!</v>
      </c>
      <c r="E536" s="26" t="e">
        <f t="shared" si="479"/>
        <v>#DIV/0!</v>
      </c>
      <c r="F536" s="26" t="e">
        <f t="shared" si="479"/>
        <v>#DIV/0!</v>
      </c>
      <c r="G536" s="29" t="e">
        <f t="shared" si="477"/>
        <v>#DIV/0!</v>
      </c>
      <c r="H536" s="25" t="e">
        <f t="shared" si="471"/>
        <v>#DIV/0!</v>
      </c>
      <c r="I536" s="26" t="e">
        <f t="shared" si="472"/>
        <v>#DIV/0!</v>
      </c>
      <c r="K536" s="28">
        <f>'총인건비 기준 계산기'!$E$12</f>
        <v>0</v>
      </c>
      <c r="L536" s="28" t="e">
        <f t="shared" si="473"/>
        <v>#DIV/0!</v>
      </c>
      <c r="M536" s="47" t="e">
        <f t="shared" si="474"/>
        <v>#DIV/0!</v>
      </c>
      <c r="N536" s="3" t="e">
        <f t="shared" si="475"/>
        <v>#DIV/0!</v>
      </c>
    </row>
    <row r="537" spans="1:14" ht="23.1" hidden="1" customHeight="1" x14ac:dyDescent="0.3">
      <c r="A537" s="2" t="s">
        <v>9</v>
      </c>
      <c r="B537" s="26" t="e">
        <f t="shared" ref="B537:F537" si="480">B515</f>
        <v>#DIV/0!</v>
      </c>
      <c r="C537" s="26" t="e">
        <f t="shared" si="480"/>
        <v>#DIV/0!</v>
      </c>
      <c r="D537" s="26" t="e">
        <f t="shared" si="480"/>
        <v>#DIV/0!</v>
      </c>
      <c r="E537" s="26" t="e">
        <f t="shared" si="480"/>
        <v>#DIV/0!</v>
      </c>
      <c r="F537" s="26" t="e">
        <f t="shared" si="480"/>
        <v>#DIV/0!</v>
      </c>
      <c r="G537" s="29" t="e">
        <f t="shared" si="477"/>
        <v>#DIV/0!</v>
      </c>
      <c r="H537" s="25" t="e">
        <f t="shared" si="471"/>
        <v>#DIV/0!</v>
      </c>
      <c r="I537" s="26" t="e">
        <f t="shared" si="472"/>
        <v>#DIV/0!</v>
      </c>
      <c r="K537" s="28">
        <f>'총인건비 기준 계산기'!$E$13</f>
        <v>0</v>
      </c>
      <c r="L537" s="28" t="e">
        <f t="shared" si="473"/>
        <v>#DIV/0!</v>
      </c>
      <c r="M537" s="47" t="e">
        <f t="shared" si="474"/>
        <v>#DIV/0!</v>
      </c>
      <c r="N537" s="3" t="e">
        <f t="shared" si="475"/>
        <v>#DIV/0!</v>
      </c>
    </row>
    <row r="538" spans="1:14" ht="23.1" hidden="1" customHeight="1" x14ac:dyDescent="0.3">
      <c r="A538" s="2" t="s">
        <v>10</v>
      </c>
      <c r="B538" s="26" t="e">
        <f t="shared" ref="B538:F538" si="481">B516</f>
        <v>#DIV/0!</v>
      </c>
      <c r="C538" s="26" t="e">
        <f t="shared" si="481"/>
        <v>#DIV/0!</v>
      </c>
      <c r="D538" s="26" t="e">
        <f t="shared" si="481"/>
        <v>#DIV/0!</v>
      </c>
      <c r="E538" s="26" t="e">
        <f t="shared" si="481"/>
        <v>#DIV/0!</v>
      </c>
      <c r="F538" s="26" t="e">
        <f t="shared" si="481"/>
        <v>#DIV/0!</v>
      </c>
      <c r="G538" s="29" t="e">
        <f t="shared" si="477"/>
        <v>#DIV/0!</v>
      </c>
      <c r="H538" s="25" t="e">
        <f t="shared" si="471"/>
        <v>#DIV/0!</v>
      </c>
      <c r="I538" s="26" t="e">
        <f t="shared" si="472"/>
        <v>#DIV/0!</v>
      </c>
      <c r="K538" s="28">
        <f>'총인건비 기준 계산기'!$E$14</f>
        <v>0</v>
      </c>
      <c r="L538" s="28" t="e">
        <f t="shared" si="473"/>
        <v>#DIV/0!</v>
      </c>
      <c r="M538" s="47" t="e">
        <f t="shared" si="474"/>
        <v>#DIV/0!</v>
      </c>
      <c r="N538" s="3" t="e">
        <f t="shared" si="475"/>
        <v>#DIV/0!</v>
      </c>
    </row>
    <row r="539" spans="1:14" ht="23.1" hidden="1" customHeight="1" x14ac:dyDescent="0.3">
      <c r="A539" s="2" t="s">
        <v>11</v>
      </c>
      <c r="B539" s="26" t="e">
        <f t="shared" ref="B539:F539" si="482">B517</f>
        <v>#DIV/0!</v>
      </c>
      <c r="C539" s="26" t="e">
        <f t="shared" si="482"/>
        <v>#DIV/0!</v>
      </c>
      <c r="D539" s="26" t="e">
        <f t="shared" si="482"/>
        <v>#DIV/0!</v>
      </c>
      <c r="E539" s="26" t="e">
        <f t="shared" si="482"/>
        <v>#DIV/0!</v>
      </c>
      <c r="F539" s="26" t="e">
        <f t="shared" si="482"/>
        <v>#DIV/0!</v>
      </c>
      <c r="G539" s="29" t="e">
        <f t="shared" si="477"/>
        <v>#DIV/0!</v>
      </c>
      <c r="H539" s="25" t="e">
        <f t="shared" si="471"/>
        <v>#DIV/0!</v>
      </c>
      <c r="I539" s="26" t="e">
        <f t="shared" si="472"/>
        <v>#DIV/0!</v>
      </c>
      <c r="K539" s="28">
        <f>'총인건비 기준 계산기'!$E$15</f>
        <v>0</v>
      </c>
      <c r="L539" s="28" t="e">
        <f t="shared" si="473"/>
        <v>#DIV/0!</v>
      </c>
      <c r="M539" s="47" t="e">
        <f t="shared" si="474"/>
        <v>#DIV/0!</v>
      </c>
      <c r="N539" s="3" t="e">
        <f t="shared" si="475"/>
        <v>#DIV/0!</v>
      </c>
    </row>
    <row r="540" spans="1:14" ht="23.1" hidden="1" customHeight="1" x14ac:dyDescent="0.3">
      <c r="A540" s="2" t="s">
        <v>12</v>
      </c>
      <c r="B540" s="26" t="e">
        <f t="shared" ref="B540:F540" si="483">B518</f>
        <v>#DIV/0!</v>
      </c>
      <c r="C540" s="26" t="e">
        <f t="shared" si="483"/>
        <v>#DIV/0!</v>
      </c>
      <c r="D540" s="26" t="e">
        <f t="shared" si="483"/>
        <v>#DIV/0!</v>
      </c>
      <c r="E540" s="26" t="e">
        <f t="shared" si="483"/>
        <v>#DIV/0!</v>
      </c>
      <c r="F540" s="26" t="e">
        <f t="shared" si="483"/>
        <v>#DIV/0!</v>
      </c>
      <c r="G540" s="29" t="e">
        <f t="shared" si="477"/>
        <v>#DIV/0!</v>
      </c>
      <c r="H540" s="25" t="e">
        <f t="shared" si="471"/>
        <v>#DIV/0!</v>
      </c>
      <c r="I540" s="26" t="e">
        <f t="shared" si="472"/>
        <v>#DIV/0!</v>
      </c>
      <c r="K540" s="28">
        <f>'총인건비 기준 계산기'!$E$16</f>
        <v>0</v>
      </c>
      <c r="L540" s="28" t="e">
        <f t="shared" si="473"/>
        <v>#DIV/0!</v>
      </c>
      <c r="M540" s="47" t="e">
        <f t="shared" si="474"/>
        <v>#DIV/0!</v>
      </c>
      <c r="N540" s="3" t="e">
        <f t="shared" si="475"/>
        <v>#DIV/0!</v>
      </c>
    </row>
    <row r="541" spans="1:14" ht="23.1" hidden="1" customHeight="1" x14ac:dyDescent="0.3">
      <c r="A541" s="2" t="s">
        <v>13</v>
      </c>
      <c r="B541" s="26" t="e">
        <f t="shared" ref="B541:F541" si="484">B519</f>
        <v>#DIV/0!</v>
      </c>
      <c r="C541" s="26" t="e">
        <f t="shared" si="484"/>
        <v>#DIV/0!</v>
      </c>
      <c r="D541" s="26" t="e">
        <f t="shared" si="484"/>
        <v>#DIV/0!</v>
      </c>
      <c r="E541" s="26" t="e">
        <f t="shared" si="484"/>
        <v>#DIV/0!</v>
      </c>
      <c r="F541" s="26" t="e">
        <f t="shared" si="484"/>
        <v>#DIV/0!</v>
      </c>
      <c r="G541" s="29" t="e">
        <f t="shared" si="477"/>
        <v>#DIV/0!</v>
      </c>
      <c r="H541" s="25" t="e">
        <f t="shared" si="471"/>
        <v>#DIV/0!</v>
      </c>
      <c r="I541" s="26" t="e">
        <f t="shared" si="472"/>
        <v>#DIV/0!</v>
      </c>
      <c r="K541" s="28">
        <f>'총인건비 기준 계산기'!$E$17</f>
        <v>0</v>
      </c>
      <c r="L541" s="28" t="e">
        <f t="shared" si="473"/>
        <v>#DIV/0!</v>
      </c>
      <c r="M541" s="47" t="e">
        <f t="shared" si="474"/>
        <v>#DIV/0!</v>
      </c>
      <c r="N541" s="3" t="e">
        <f t="shared" si="475"/>
        <v>#DIV/0!</v>
      </c>
    </row>
    <row r="542" spans="1:14" ht="23.1" hidden="1" customHeight="1" x14ac:dyDescent="0.3">
      <c r="A542" s="2" t="s">
        <v>14</v>
      </c>
      <c r="B542" s="26" t="e">
        <f t="shared" ref="B542:F542" si="485">B520</f>
        <v>#DIV/0!</v>
      </c>
      <c r="C542" s="26" t="e">
        <f t="shared" si="485"/>
        <v>#DIV/0!</v>
      </c>
      <c r="D542" s="26" t="e">
        <f t="shared" si="485"/>
        <v>#DIV/0!</v>
      </c>
      <c r="E542" s="26" t="e">
        <f t="shared" si="485"/>
        <v>#DIV/0!</v>
      </c>
      <c r="F542" s="26" t="e">
        <f t="shared" si="485"/>
        <v>#DIV/0!</v>
      </c>
      <c r="G542" s="29" t="e">
        <f t="shared" si="477"/>
        <v>#DIV/0!</v>
      </c>
      <c r="H542" s="25" t="e">
        <f t="shared" si="471"/>
        <v>#DIV/0!</v>
      </c>
      <c r="I542" s="26" t="e">
        <f t="shared" si="472"/>
        <v>#DIV/0!</v>
      </c>
      <c r="K542" s="28">
        <f>'총인건비 기준 계산기'!$E$18</f>
        <v>0</v>
      </c>
      <c r="L542" s="28" t="e">
        <f t="shared" si="473"/>
        <v>#DIV/0!</v>
      </c>
      <c r="M542" s="47" t="e">
        <f t="shared" si="474"/>
        <v>#DIV/0!</v>
      </c>
      <c r="N542" s="3" t="e">
        <f t="shared" si="475"/>
        <v>#DIV/0!</v>
      </c>
    </row>
    <row r="543" spans="1:14" ht="23.1" hidden="1" customHeight="1" x14ac:dyDescent="0.3">
      <c r="A543" s="2" t="s">
        <v>15</v>
      </c>
      <c r="B543" s="26" t="e">
        <f t="shared" ref="B543:F543" si="486">B521</f>
        <v>#DIV/0!</v>
      </c>
      <c r="C543" s="26" t="e">
        <f t="shared" si="486"/>
        <v>#DIV/0!</v>
      </c>
      <c r="D543" s="26" t="e">
        <f t="shared" si="486"/>
        <v>#DIV/0!</v>
      </c>
      <c r="E543" s="26" t="e">
        <f t="shared" si="486"/>
        <v>#DIV/0!</v>
      </c>
      <c r="F543" s="26" t="e">
        <f t="shared" si="486"/>
        <v>#DIV/0!</v>
      </c>
      <c r="G543" s="29" t="e">
        <f t="shared" si="477"/>
        <v>#DIV/0!</v>
      </c>
      <c r="H543" s="25" t="e">
        <f t="shared" si="471"/>
        <v>#DIV/0!</v>
      </c>
      <c r="I543" s="26" t="e">
        <f t="shared" si="472"/>
        <v>#DIV/0!</v>
      </c>
      <c r="K543" s="28">
        <f>'총인건비 기준 계산기'!$E$19</f>
        <v>0</v>
      </c>
      <c r="L543" s="28" t="e">
        <f t="shared" si="473"/>
        <v>#DIV/0!</v>
      </c>
      <c r="M543" s="47" t="e">
        <f t="shared" si="474"/>
        <v>#DIV/0!</v>
      </c>
      <c r="N543" s="3" t="e">
        <f t="shared" si="475"/>
        <v>#DIV/0!</v>
      </c>
    </row>
    <row r="544" spans="1:14" ht="23.1" hidden="1" customHeight="1" x14ac:dyDescent="0.3">
      <c r="A544" s="2" t="s">
        <v>16</v>
      </c>
      <c r="B544" s="26" t="e">
        <f t="shared" ref="B544:F544" si="487">B522</f>
        <v>#DIV/0!</v>
      </c>
      <c r="C544" s="26" t="e">
        <f t="shared" si="487"/>
        <v>#DIV/0!</v>
      </c>
      <c r="D544" s="26" t="e">
        <f t="shared" si="487"/>
        <v>#DIV/0!</v>
      </c>
      <c r="E544" s="26" t="e">
        <f t="shared" si="487"/>
        <v>#DIV/0!</v>
      </c>
      <c r="F544" s="26" t="e">
        <f t="shared" si="487"/>
        <v>#DIV/0!</v>
      </c>
      <c r="G544" s="29" t="e">
        <f t="shared" si="477"/>
        <v>#DIV/0!</v>
      </c>
      <c r="H544" s="25" t="e">
        <f t="shared" si="471"/>
        <v>#DIV/0!</v>
      </c>
      <c r="I544" s="26" t="e">
        <f t="shared" si="472"/>
        <v>#DIV/0!</v>
      </c>
      <c r="K544" s="28">
        <f>'총인건비 기준 계산기'!$E$20</f>
        <v>0</v>
      </c>
      <c r="L544" s="28" t="e">
        <f t="shared" si="473"/>
        <v>#DIV/0!</v>
      </c>
      <c r="M544" s="47" t="e">
        <f t="shared" si="474"/>
        <v>#DIV/0!</v>
      </c>
      <c r="N544" s="3" t="e">
        <f t="shared" si="475"/>
        <v>#DIV/0!</v>
      </c>
    </row>
    <row r="545" spans="1:14" ht="23.1" hidden="1" customHeight="1" x14ac:dyDescent="0.3">
      <c r="A545" s="2" t="s">
        <v>17</v>
      </c>
      <c r="B545" s="26" t="e">
        <f>IF($G$523&gt;0, B523-B528, B523)</f>
        <v>#DIV/0!</v>
      </c>
      <c r="C545" s="26" t="e">
        <f t="shared" ref="C545:F545" si="488">IF($G$523&gt;0, C523-C528, C523)</f>
        <v>#DIV/0!</v>
      </c>
      <c r="D545" s="26" t="e">
        <f t="shared" si="488"/>
        <v>#DIV/0!</v>
      </c>
      <c r="E545" s="26" t="e">
        <f t="shared" si="488"/>
        <v>#DIV/0!</v>
      </c>
      <c r="F545" s="26" t="e">
        <f t="shared" si="488"/>
        <v>#DIV/0!</v>
      </c>
      <c r="G545" s="29" t="e">
        <f t="shared" si="477"/>
        <v>#DIV/0!</v>
      </c>
      <c r="H545" s="25" t="e">
        <f t="shared" si="471"/>
        <v>#DIV/0!</v>
      </c>
      <c r="I545" s="26" t="e">
        <f t="shared" si="472"/>
        <v>#DIV/0!</v>
      </c>
      <c r="K545" s="28" t="e">
        <f>I545</f>
        <v>#DIV/0!</v>
      </c>
      <c r="L545" s="28" t="e">
        <f t="shared" si="473"/>
        <v>#DIV/0!</v>
      </c>
      <c r="M545" s="47" t="e">
        <f t="shared" si="474"/>
        <v>#DIV/0!</v>
      </c>
      <c r="N545" s="3" t="e">
        <f t="shared" si="475"/>
        <v>#DIV/0!</v>
      </c>
    </row>
    <row r="546" spans="1:14" ht="23.1" hidden="1" customHeight="1" x14ac:dyDescent="0.3">
      <c r="A546" s="2" t="s">
        <v>18</v>
      </c>
      <c r="B546" s="26" t="e">
        <f t="shared" ref="B546:F546" si="489">B524</f>
        <v>#DIV/0!</v>
      </c>
      <c r="C546" s="26" t="e">
        <f t="shared" si="489"/>
        <v>#DIV/0!</v>
      </c>
      <c r="D546" s="26" t="e">
        <f t="shared" si="489"/>
        <v>#DIV/0!</v>
      </c>
      <c r="E546" s="26" t="e">
        <f t="shared" si="489"/>
        <v>#DIV/0!</v>
      </c>
      <c r="F546" s="26" t="e">
        <f t="shared" si="489"/>
        <v>#DIV/0!</v>
      </c>
      <c r="G546" s="29" t="e">
        <f t="shared" si="477"/>
        <v>#DIV/0!</v>
      </c>
      <c r="H546" s="25" t="e">
        <f t="shared" si="471"/>
        <v>#DIV/0!</v>
      </c>
      <c r="I546" s="26" t="e">
        <f t="shared" si="472"/>
        <v>#DIV/0!</v>
      </c>
      <c r="K546" s="28" t="e">
        <f>I546</f>
        <v>#DIV/0!</v>
      </c>
      <c r="L546" s="28" t="e">
        <f t="shared" si="473"/>
        <v>#DIV/0!</v>
      </c>
      <c r="M546" s="47" t="e">
        <f t="shared" si="474"/>
        <v>#DIV/0!</v>
      </c>
      <c r="N546" s="3" t="e">
        <f t="shared" si="475"/>
        <v>#DIV/0!</v>
      </c>
    </row>
    <row r="547" spans="1:14" ht="23.1" hidden="1" customHeight="1" x14ac:dyDescent="0.3">
      <c r="A547" s="2" t="s">
        <v>19</v>
      </c>
      <c r="B547" s="26" t="e">
        <f t="shared" ref="B547:F547" si="490">B525</f>
        <v>#DIV/0!</v>
      </c>
      <c r="C547" s="26" t="e">
        <f t="shared" si="490"/>
        <v>#DIV/0!</v>
      </c>
      <c r="D547" s="26" t="e">
        <f t="shared" si="490"/>
        <v>#DIV/0!</v>
      </c>
      <c r="E547" s="26" t="e">
        <f t="shared" si="490"/>
        <v>#DIV/0!</v>
      </c>
      <c r="F547" s="26" t="e">
        <f t="shared" si="490"/>
        <v>#DIV/0!</v>
      </c>
      <c r="G547" s="29" t="e">
        <f t="shared" si="477"/>
        <v>#DIV/0!</v>
      </c>
      <c r="H547" s="25" t="e">
        <f t="shared" si="471"/>
        <v>#DIV/0!</v>
      </c>
      <c r="I547" s="26" t="e">
        <f t="shared" si="472"/>
        <v>#DIV/0!</v>
      </c>
      <c r="K547" s="28" t="e">
        <f>I547</f>
        <v>#DIV/0!</v>
      </c>
      <c r="L547" s="28" t="e">
        <f t="shared" si="473"/>
        <v>#DIV/0!</v>
      </c>
      <c r="M547" s="47" t="e">
        <f t="shared" si="474"/>
        <v>#DIV/0!</v>
      </c>
      <c r="N547" s="3" t="e">
        <f t="shared" si="475"/>
        <v>#DIV/0!</v>
      </c>
    </row>
    <row r="548" spans="1:14" ht="23.1" hidden="1" customHeight="1" x14ac:dyDescent="0.3">
      <c r="A548" s="2" t="s">
        <v>37</v>
      </c>
      <c r="B548" s="39" t="e">
        <f t="shared" ref="B548" si="491">SUM(B532:B547)</f>
        <v>#DIV/0!</v>
      </c>
      <c r="C548" s="39" t="e">
        <f t="shared" ref="C548:G548" si="492">SUM(C532:C547)</f>
        <v>#DIV/0!</v>
      </c>
      <c r="D548" s="39" t="e">
        <f t="shared" si="492"/>
        <v>#DIV/0!</v>
      </c>
      <c r="E548" s="39" t="e">
        <f t="shared" si="492"/>
        <v>#DIV/0!</v>
      </c>
      <c r="F548" s="39" t="e">
        <f t="shared" si="492"/>
        <v>#DIV/0!</v>
      </c>
      <c r="G548" s="39" t="e">
        <f t="shared" si="492"/>
        <v>#DIV/0!</v>
      </c>
      <c r="H548" s="40" t="e">
        <f>SUM(H532:H547)</f>
        <v>#DIV/0!</v>
      </c>
      <c r="I548" s="39" t="e">
        <f t="shared" ref="I548" si="493">SUM(I532:I547)</f>
        <v>#DIV/0!</v>
      </c>
      <c r="L548" s="30" t="e">
        <f>SUM(L532:L547)</f>
        <v>#DIV/0!</v>
      </c>
      <c r="M548" s="30">
        <f>COUNTIF(M532:M547, "양")</f>
        <v>0</v>
      </c>
    </row>
    <row r="549" spans="1:14" ht="23.1" hidden="1" customHeight="1" thickBot="1" x14ac:dyDescent="0.35"/>
    <row r="550" spans="1:14" ht="23.1" hidden="1" customHeight="1" x14ac:dyDescent="0.3">
      <c r="A550" s="5">
        <v>14</v>
      </c>
      <c r="B550" s="103" t="s">
        <v>30</v>
      </c>
      <c r="C550" s="104"/>
      <c r="D550" s="104"/>
      <c r="E550" s="105"/>
      <c r="F550" s="100" t="s">
        <v>31</v>
      </c>
      <c r="G550" s="107" t="s">
        <v>38</v>
      </c>
      <c r="H550" s="108"/>
      <c r="I550" s="109" t="s">
        <v>32</v>
      </c>
    </row>
    <row r="551" spans="1:14" ht="23.1" hidden="1" customHeight="1" thickBot="1" x14ac:dyDescent="0.35">
      <c r="B551" s="6" t="s">
        <v>1</v>
      </c>
      <c r="C551" s="7" t="s">
        <v>0</v>
      </c>
      <c r="D551" s="7" t="s">
        <v>2</v>
      </c>
      <c r="E551" s="8" t="s">
        <v>3</v>
      </c>
      <c r="F551" s="106"/>
      <c r="G551" s="6" t="s">
        <v>39</v>
      </c>
      <c r="H551" s="24" t="s">
        <v>40</v>
      </c>
      <c r="I551" s="110"/>
    </row>
    <row r="552" spans="1:14" ht="23.1" hidden="1" customHeight="1" x14ac:dyDescent="0.3">
      <c r="A552" s="2" t="s">
        <v>4</v>
      </c>
      <c r="B552" s="26" t="e">
        <f>ROUND($B$569*H552, -1)</f>
        <v>#DIV/0!</v>
      </c>
      <c r="C552" s="26" t="e">
        <f>ROUND($C$569*H552, -1)</f>
        <v>#DIV/0!</v>
      </c>
      <c r="D552" s="26" t="e">
        <f>ROUND($D$569*H552, -1)</f>
        <v>#DIV/0!</v>
      </c>
      <c r="E552" s="26" t="e">
        <f>ROUND($E$569*H552, -1)</f>
        <v>#DIV/0!</v>
      </c>
      <c r="F552" s="26" t="e">
        <f>ROUND($F$569*H552, -1)</f>
        <v>#DIV/0!</v>
      </c>
      <c r="G552" s="27" t="e">
        <f>IF($M$548&gt;0, IF(M532="양", G532-10, G532), IF(L532&lt;-15, G532+10,G532))</f>
        <v>#DIV/0!</v>
      </c>
      <c r="H552" s="25" t="e">
        <f>G552/$G$568</f>
        <v>#DIV/0!</v>
      </c>
      <c r="I552" s="26" t="e">
        <f>B552+C552+D552+E552+F552+G552</f>
        <v>#DIV/0!</v>
      </c>
    </row>
    <row r="553" spans="1:14" ht="23.1" hidden="1" customHeight="1" x14ac:dyDescent="0.3">
      <c r="A553" s="2" t="s">
        <v>5</v>
      </c>
      <c r="B553" s="26" t="e">
        <f t="shared" ref="B553:B567" si="494">ROUND($B$569*H553, -1)</f>
        <v>#DIV/0!</v>
      </c>
      <c r="C553" s="26" t="e">
        <f t="shared" ref="C553:C567" si="495">ROUND($C$569*H553, -1)</f>
        <v>#DIV/0!</v>
      </c>
      <c r="D553" s="26" t="e">
        <f t="shared" ref="D553:D567" si="496">ROUND($D$569*H553, -1)</f>
        <v>#DIV/0!</v>
      </c>
      <c r="E553" s="26" t="e">
        <f t="shared" ref="E553:E567" si="497">ROUND($E$569*H553, -1)</f>
        <v>#DIV/0!</v>
      </c>
      <c r="F553" s="26" t="e">
        <f t="shared" ref="F553:F567" si="498">ROUND($F$569*H553, -1)</f>
        <v>#DIV/0!</v>
      </c>
      <c r="G553" s="27" t="e">
        <f t="shared" ref="G553:G567" si="499">IF($M$548&gt;0, IF(M533="양", G533-10, G533), IF(L533&lt;-15, G533+10,G533))</f>
        <v>#DIV/0!</v>
      </c>
      <c r="H553" s="25" t="e">
        <f t="shared" ref="H553:H567" si="500">G553/$G$568</f>
        <v>#DIV/0!</v>
      </c>
      <c r="I553" s="26" t="e">
        <f t="shared" ref="I553:I567" si="501">B553+C553+D553+E553+F553+G553</f>
        <v>#DIV/0!</v>
      </c>
    </row>
    <row r="554" spans="1:14" ht="23.1" hidden="1" customHeight="1" x14ac:dyDescent="0.3">
      <c r="A554" s="2" t="s">
        <v>33</v>
      </c>
      <c r="B554" s="26" t="e">
        <f t="shared" si="494"/>
        <v>#DIV/0!</v>
      </c>
      <c r="C554" s="26" t="e">
        <f t="shared" si="495"/>
        <v>#DIV/0!</v>
      </c>
      <c r="D554" s="26" t="e">
        <f t="shared" si="496"/>
        <v>#DIV/0!</v>
      </c>
      <c r="E554" s="26" t="e">
        <f t="shared" si="497"/>
        <v>#DIV/0!</v>
      </c>
      <c r="F554" s="26" t="e">
        <f t="shared" si="498"/>
        <v>#DIV/0!</v>
      </c>
      <c r="G554" s="27" t="e">
        <f t="shared" si="499"/>
        <v>#DIV/0!</v>
      </c>
      <c r="H554" s="25" t="e">
        <f t="shared" si="500"/>
        <v>#DIV/0!</v>
      </c>
      <c r="I554" s="26" t="e">
        <f t="shared" si="501"/>
        <v>#DIV/0!</v>
      </c>
    </row>
    <row r="555" spans="1:14" ht="23.1" hidden="1" customHeight="1" x14ac:dyDescent="0.3">
      <c r="A555" s="2" t="s">
        <v>7</v>
      </c>
      <c r="B555" s="26" t="e">
        <f t="shared" si="494"/>
        <v>#DIV/0!</v>
      </c>
      <c r="C555" s="26" t="e">
        <f t="shared" si="495"/>
        <v>#DIV/0!</v>
      </c>
      <c r="D555" s="26" t="e">
        <f t="shared" si="496"/>
        <v>#DIV/0!</v>
      </c>
      <c r="E555" s="26" t="e">
        <f t="shared" si="497"/>
        <v>#DIV/0!</v>
      </c>
      <c r="F555" s="26" t="e">
        <f t="shared" si="498"/>
        <v>#DIV/0!</v>
      </c>
      <c r="G555" s="27" t="e">
        <f t="shared" si="499"/>
        <v>#DIV/0!</v>
      </c>
      <c r="H555" s="25" t="e">
        <f t="shared" si="500"/>
        <v>#DIV/0!</v>
      </c>
      <c r="I555" s="26" t="e">
        <f t="shared" si="501"/>
        <v>#DIV/0!</v>
      </c>
    </row>
    <row r="556" spans="1:14" ht="23.1" hidden="1" customHeight="1" x14ac:dyDescent="0.3">
      <c r="A556" s="2" t="s">
        <v>8</v>
      </c>
      <c r="B556" s="26" t="e">
        <f t="shared" si="494"/>
        <v>#DIV/0!</v>
      </c>
      <c r="C556" s="26" t="e">
        <f t="shared" si="495"/>
        <v>#DIV/0!</v>
      </c>
      <c r="D556" s="26" t="e">
        <f t="shared" si="496"/>
        <v>#DIV/0!</v>
      </c>
      <c r="E556" s="26" t="e">
        <f t="shared" si="497"/>
        <v>#DIV/0!</v>
      </c>
      <c r="F556" s="26" t="e">
        <f t="shared" si="498"/>
        <v>#DIV/0!</v>
      </c>
      <c r="G556" s="27" t="e">
        <f t="shared" si="499"/>
        <v>#DIV/0!</v>
      </c>
      <c r="H556" s="25" t="e">
        <f t="shared" si="500"/>
        <v>#DIV/0!</v>
      </c>
      <c r="I556" s="26" t="e">
        <f t="shared" si="501"/>
        <v>#DIV/0!</v>
      </c>
    </row>
    <row r="557" spans="1:14" ht="23.1" hidden="1" customHeight="1" x14ac:dyDescent="0.3">
      <c r="A557" s="2" t="s">
        <v>9</v>
      </c>
      <c r="B557" s="26" t="e">
        <f t="shared" si="494"/>
        <v>#DIV/0!</v>
      </c>
      <c r="C557" s="26" t="e">
        <f t="shared" si="495"/>
        <v>#DIV/0!</v>
      </c>
      <c r="D557" s="26" t="e">
        <f t="shared" si="496"/>
        <v>#DIV/0!</v>
      </c>
      <c r="E557" s="26" t="e">
        <f t="shared" si="497"/>
        <v>#DIV/0!</v>
      </c>
      <c r="F557" s="26" t="e">
        <f t="shared" si="498"/>
        <v>#DIV/0!</v>
      </c>
      <c r="G557" s="27" t="e">
        <f t="shared" si="499"/>
        <v>#DIV/0!</v>
      </c>
      <c r="H557" s="25" t="e">
        <f t="shared" si="500"/>
        <v>#DIV/0!</v>
      </c>
      <c r="I557" s="26" t="e">
        <f t="shared" si="501"/>
        <v>#DIV/0!</v>
      </c>
    </row>
    <row r="558" spans="1:14" ht="23.1" hidden="1" customHeight="1" x14ac:dyDescent="0.3">
      <c r="A558" s="2" t="s">
        <v>10</v>
      </c>
      <c r="B558" s="26" t="e">
        <f t="shared" si="494"/>
        <v>#DIV/0!</v>
      </c>
      <c r="C558" s="26" t="e">
        <f t="shared" si="495"/>
        <v>#DIV/0!</v>
      </c>
      <c r="D558" s="26" t="e">
        <f t="shared" si="496"/>
        <v>#DIV/0!</v>
      </c>
      <c r="E558" s="26" t="e">
        <f t="shared" si="497"/>
        <v>#DIV/0!</v>
      </c>
      <c r="F558" s="26" t="e">
        <f t="shared" si="498"/>
        <v>#DIV/0!</v>
      </c>
      <c r="G558" s="27" t="e">
        <f t="shared" si="499"/>
        <v>#DIV/0!</v>
      </c>
      <c r="H558" s="25" t="e">
        <f t="shared" si="500"/>
        <v>#DIV/0!</v>
      </c>
      <c r="I558" s="26" t="e">
        <f t="shared" si="501"/>
        <v>#DIV/0!</v>
      </c>
    </row>
    <row r="559" spans="1:14" ht="23.1" hidden="1" customHeight="1" x14ac:dyDescent="0.3">
      <c r="A559" s="2" t="s">
        <v>11</v>
      </c>
      <c r="B559" s="26" t="e">
        <f t="shared" si="494"/>
        <v>#DIV/0!</v>
      </c>
      <c r="C559" s="26" t="e">
        <f t="shared" si="495"/>
        <v>#DIV/0!</v>
      </c>
      <c r="D559" s="26" t="e">
        <f t="shared" si="496"/>
        <v>#DIV/0!</v>
      </c>
      <c r="E559" s="26" t="e">
        <f t="shared" si="497"/>
        <v>#DIV/0!</v>
      </c>
      <c r="F559" s="26" t="e">
        <f t="shared" si="498"/>
        <v>#DIV/0!</v>
      </c>
      <c r="G559" s="27" t="e">
        <f t="shared" si="499"/>
        <v>#DIV/0!</v>
      </c>
      <c r="H559" s="25" t="e">
        <f t="shared" si="500"/>
        <v>#DIV/0!</v>
      </c>
      <c r="I559" s="26" t="e">
        <f t="shared" si="501"/>
        <v>#DIV/0!</v>
      </c>
    </row>
    <row r="560" spans="1:14" ht="23.1" hidden="1" customHeight="1" x14ac:dyDescent="0.3">
      <c r="A560" s="2" t="s">
        <v>12</v>
      </c>
      <c r="B560" s="26" t="e">
        <f t="shared" si="494"/>
        <v>#DIV/0!</v>
      </c>
      <c r="C560" s="26" t="e">
        <f t="shared" si="495"/>
        <v>#DIV/0!</v>
      </c>
      <c r="D560" s="26" t="e">
        <f t="shared" si="496"/>
        <v>#DIV/0!</v>
      </c>
      <c r="E560" s="26" t="e">
        <f t="shared" si="497"/>
        <v>#DIV/0!</v>
      </c>
      <c r="F560" s="26" t="e">
        <f t="shared" si="498"/>
        <v>#DIV/0!</v>
      </c>
      <c r="G560" s="27" t="e">
        <f t="shared" si="499"/>
        <v>#DIV/0!</v>
      </c>
      <c r="H560" s="25" t="e">
        <f t="shared" si="500"/>
        <v>#DIV/0!</v>
      </c>
      <c r="I560" s="26" t="e">
        <f t="shared" si="501"/>
        <v>#DIV/0!</v>
      </c>
    </row>
    <row r="561" spans="1:14" ht="23.1" hidden="1" customHeight="1" x14ac:dyDescent="0.3">
      <c r="A561" s="2" t="s">
        <v>13</v>
      </c>
      <c r="B561" s="26" t="e">
        <f t="shared" si="494"/>
        <v>#DIV/0!</v>
      </c>
      <c r="C561" s="26" t="e">
        <f t="shared" si="495"/>
        <v>#DIV/0!</v>
      </c>
      <c r="D561" s="26" t="e">
        <f t="shared" si="496"/>
        <v>#DIV/0!</v>
      </c>
      <c r="E561" s="26" t="e">
        <f t="shared" si="497"/>
        <v>#DIV/0!</v>
      </c>
      <c r="F561" s="26" t="e">
        <f t="shared" si="498"/>
        <v>#DIV/0!</v>
      </c>
      <c r="G561" s="27" t="e">
        <f t="shared" si="499"/>
        <v>#DIV/0!</v>
      </c>
      <c r="H561" s="25" t="e">
        <f t="shared" si="500"/>
        <v>#DIV/0!</v>
      </c>
      <c r="I561" s="26" t="e">
        <f t="shared" si="501"/>
        <v>#DIV/0!</v>
      </c>
    </row>
    <row r="562" spans="1:14" ht="23.1" hidden="1" customHeight="1" x14ac:dyDescent="0.3">
      <c r="A562" s="2" t="s">
        <v>14</v>
      </c>
      <c r="B562" s="26" t="e">
        <f t="shared" si="494"/>
        <v>#DIV/0!</v>
      </c>
      <c r="C562" s="26" t="e">
        <f t="shared" si="495"/>
        <v>#DIV/0!</v>
      </c>
      <c r="D562" s="26" t="e">
        <f t="shared" si="496"/>
        <v>#DIV/0!</v>
      </c>
      <c r="E562" s="26" t="e">
        <f t="shared" si="497"/>
        <v>#DIV/0!</v>
      </c>
      <c r="F562" s="26" t="e">
        <f t="shared" si="498"/>
        <v>#DIV/0!</v>
      </c>
      <c r="G562" s="27" t="e">
        <f t="shared" si="499"/>
        <v>#DIV/0!</v>
      </c>
      <c r="H562" s="25" t="e">
        <f t="shared" si="500"/>
        <v>#DIV/0!</v>
      </c>
      <c r="I562" s="26" t="e">
        <f t="shared" si="501"/>
        <v>#DIV/0!</v>
      </c>
    </row>
    <row r="563" spans="1:14" ht="23.1" hidden="1" customHeight="1" x14ac:dyDescent="0.3">
      <c r="A563" s="2" t="s">
        <v>15</v>
      </c>
      <c r="B563" s="26" t="e">
        <f t="shared" si="494"/>
        <v>#DIV/0!</v>
      </c>
      <c r="C563" s="26" t="e">
        <f t="shared" si="495"/>
        <v>#DIV/0!</v>
      </c>
      <c r="D563" s="26" t="e">
        <f t="shared" si="496"/>
        <v>#DIV/0!</v>
      </c>
      <c r="E563" s="26" t="e">
        <f t="shared" si="497"/>
        <v>#DIV/0!</v>
      </c>
      <c r="F563" s="26" t="e">
        <f t="shared" si="498"/>
        <v>#DIV/0!</v>
      </c>
      <c r="G563" s="27" t="e">
        <f t="shared" si="499"/>
        <v>#DIV/0!</v>
      </c>
      <c r="H563" s="25" t="e">
        <f t="shared" si="500"/>
        <v>#DIV/0!</v>
      </c>
      <c r="I563" s="26" t="e">
        <f t="shared" si="501"/>
        <v>#DIV/0!</v>
      </c>
    </row>
    <row r="564" spans="1:14" ht="23.1" hidden="1" customHeight="1" x14ac:dyDescent="0.3">
      <c r="A564" s="2" t="s">
        <v>16</v>
      </c>
      <c r="B564" s="26" t="e">
        <f t="shared" si="494"/>
        <v>#DIV/0!</v>
      </c>
      <c r="C564" s="26" t="e">
        <f t="shared" si="495"/>
        <v>#DIV/0!</v>
      </c>
      <c r="D564" s="26" t="e">
        <f t="shared" si="496"/>
        <v>#DIV/0!</v>
      </c>
      <c r="E564" s="26" t="e">
        <f t="shared" si="497"/>
        <v>#DIV/0!</v>
      </c>
      <c r="F564" s="26" t="e">
        <f t="shared" si="498"/>
        <v>#DIV/0!</v>
      </c>
      <c r="G564" s="27" t="e">
        <f t="shared" si="499"/>
        <v>#DIV/0!</v>
      </c>
      <c r="H564" s="25" t="e">
        <f t="shared" si="500"/>
        <v>#DIV/0!</v>
      </c>
      <c r="I564" s="26" t="e">
        <f t="shared" si="501"/>
        <v>#DIV/0!</v>
      </c>
    </row>
    <row r="565" spans="1:14" ht="23.1" hidden="1" customHeight="1" x14ac:dyDescent="0.3">
      <c r="A565" s="2" t="s">
        <v>17</v>
      </c>
      <c r="B565" s="26" t="e">
        <f t="shared" si="494"/>
        <v>#DIV/0!</v>
      </c>
      <c r="C565" s="26" t="e">
        <f t="shared" si="495"/>
        <v>#DIV/0!</v>
      </c>
      <c r="D565" s="26" t="e">
        <f t="shared" si="496"/>
        <v>#DIV/0!</v>
      </c>
      <c r="E565" s="26" t="e">
        <f t="shared" si="497"/>
        <v>#DIV/0!</v>
      </c>
      <c r="F565" s="26" t="e">
        <f t="shared" si="498"/>
        <v>#DIV/0!</v>
      </c>
      <c r="G565" s="27" t="e">
        <f t="shared" si="499"/>
        <v>#DIV/0!</v>
      </c>
      <c r="H565" s="25" t="e">
        <f t="shared" si="500"/>
        <v>#DIV/0!</v>
      </c>
      <c r="I565" s="26" t="e">
        <f t="shared" si="501"/>
        <v>#DIV/0!</v>
      </c>
    </row>
    <row r="566" spans="1:14" ht="23.1" hidden="1" customHeight="1" x14ac:dyDescent="0.3">
      <c r="A566" s="2" t="s">
        <v>18</v>
      </c>
      <c r="B566" s="26" t="e">
        <f t="shared" si="494"/>
        <v>#DIV/0!</v>
      </c>
      <c r="C566" s="26" t="e">
        <f t="shared" si="495"/>
        <v>#DIV/0!</v>
      </c>
      <c r="D566" s="26" t="e">
        <f t="shared" si="496"/>
        <v>#DIV/0!</v>
      </c>
      <c r="E566" s="26" t="e">
        <f t="shared" si="497"/>
        <v>#DIV/0!</v>
      </c>
      <c r="F566" s="26" t="e">
        <f t="shared" si="498"/>
        <v>#DIV/0!</v>
      </c>
      <c r="G566" s="27" t="e">
        <f t="shared" si="499"/>
        <v>#DIV/0!</v>
      </c>
      <c r="H566" s="25" t="e">
        <f t="shared" si="500"/>
        <v>#DIV/0!</v>
      </c>
      <c r="I566" s="26" t="e">
        <f t="shared" si="501"/>
        <v>#DIV/0!</v>
      </c>
    </row>
    <row r="567" spans="1:14" ht="23.1" hidden="1" customHeight="1" x14ac:dyDescent="0.3">
      <c r="A567" s="2" t="s">
        <v>19</v>
      </c>
      <c r="B567" s="26" t="e">
        <f t="shared" si="494"/>
        <v>#DIV/0!</v>
      </c>
      <c r="C567" s="26" t="e">
        <f t="shared" si="495"/>
        <v>#DIV/0!</v>
      </c>
      <c r="D567" s="26" t="e">
        <f t="shared" si="496"/>
        <v>#DIV/0!</v>
      </c>
      <c r="E567" s="26" t="e">
        <f t="shared" si="497"/>
        <v>#DIV/0!</v>
      </c>
      <c r="F567" s="26" t="e">
        <f t="shared" si="498"/>
        <v>#DIV/0!</v>
      </c>
      <c r="G567" s="27" t="e">
        <f t="shared" si="499"/>
        <v>#DIV/0!</v>
      </c>
      <c r="H567" s="25" t="e">
        <f t="shared" si="500"/>
        <v>#DIV/0!</v>
      </c>
      <c r="I567" s="26" t="e">
        <f t="shared" si="501"/>
        <v>#DIV/0!</v>
      </c>
    </row>
    <row r="568" spans="1:14" ht="23.1" hidden="1" customHeight="1" x14ac:dyDescent="0.3">
      <c r="A568" s="3" t="s">
        <v>37</v>
      </c>
      <c r="B568" s="28" t="e">
        <f t="shared" ref="B568" si="502">SUM(B552:B567)</f>
        <v>#DIV/0!</v>
      </c>
      <c r="C568" s="28" t="e">
        <f t="shared" ref="C568:G568" si="503">SUM(C552:C567)</f>
        <v>#DIV/0!</v>
      </c>
      <c r="D568" s="28" t="e">
        <f t="shared" si="503"/>
        <v>#DIV/0!</v>
      </c>
      <c r="E568" s="28" t="e">
        <f t="shared" si="503"/>
        <v>#DIV/0!</v>
      </c>
      <c r="F568" s="28" t="e">
        <f t="shared" si="503"/>
        <v>#DIV/0!</v>
      </c>
      <c r="G568" s="28" t="e">
        <f t="shared" si="503"/>
        <v>#DIV/0!</v>
      </c>
      <c r="H568" s="31" t="e">
        <f>SUM(H552:H567)</f>
        <v>#DIV/0!</v>
      </c>
      <c r="I568" s="28" t="e">
        <f t="shared" ref="I568" si="504">SUM(I552:I567)</f>
        <v>#DIV/0!</v>
      </c>
    </row>
    <row r="569" spans="1:14" ht="23.1" hidden="1" customHeight="1" x14ac:dyDescent="0.3">
      <c r="A569" s="3" t="s">
        <v>41</v>
      </c>
      <c r="B569" s="28" t="e">
        <f>IF('총인건비 기준 계산기'!$B$8=TRUE, ROUNDDOWN(G569*'4대보험 요율'!$B$3, -1)+ROUNDDOWN(ROUNDDOWN(G569*'4대보험 요율'!$B$3, -1)*'4대보험 요율'!$E$3, -1), 0)</f>
        <v>#DIV/0!</v>
      </c>
      <c r="C569" s="28" t="e">
        <f>IF('총인건비 기준 계산기'!$B$9=TRUE, ROUNDDOWN(ROUNDDOWN(G569, -3)*'4대보험 요율'!$B$4, -1), 0)</f>
        <v>#DIV/0!</v>
      </c>
      <c r="D569" s="28" t="e">
        <f>IF('총인건비 기준 계산기'!$B$10=TRUE, ROUNDUP(G569*'4대보험 요율'!$B$5, -1), 0)</f>
        <v>#DIV/0!</v>
      </c>
      <c r="E569" s="28">
        <f>IF('총인건비 기준 계산기'!$B$11=TRUE, ROUNDUP(G569*'4대보험 요율'!$B$6, -1), 0)</f>
        <v>0</v>
      </c>
      <c r="F569" s="28" t="e">
        <f>IF('총인건비 기준 계산기'!$B$12=TRUE, ROUND(G569*'4대보험 요율'!$B$7, -1), 0)</f>
        <v>#DIV/0!</v>
      </c>
      <c r="G569" s="28" t="e">
        <f>G568</f>
        <v>#DIV/0!</v>
      </c>
      <c r="H569" s="32"/>
      <c r="I569" s="28"/>
    </row>
    <row r="570" spans="1:14" ht="23.1" hidden="1" customHeight="1" x14ac:dyDescent="0.3">
      <c r="A570" s="3" t="s">
        <v>42</v>
      </c>
      <c r="B570" s="28" t="e">
        <f>B568-B569</f>
        <v>#DIV/0!</v>
      </c>
      <c r="C570" s="28" t="e">
        <f t="shared" ref="C570:G570" si="505">C568-C569</f>
        <v>#DIV/0!</v>
      </c>
      <c r="D570" s="28" t="e">
        <f t="shared" si="505"/>
        <v>#DIV/0!</v>
      </c>
      <c r="E570" s="28" t="e">
        <f t="shared" si="505"/>
        <v>#DIV/0!</v>
      </c>
      <c r="F570" s="28" t="e">
        <f t="shared" si="505"/>
        <v>#DIV/0!</v>
      </c>
      <c r="G570" s="28" t="e">
        <f t="shared" si="505"/>
        <v>#DIV/0!</v>
      </c>
      <c r="H570" s="32"/>
      <c r="I570" s="28"/>
    </row>
    <row r="571" spans="1:14" ht="23.1" hidden="1" customHeight="1" thickBot="1" x14ac:dyDescent="0.35"/>
    <row r="572" spans="1:14" ht="23.1" hidden="1" customHeight="1" x14ac:dyDescent="0.3">
      <c r="A572" s="5">
        <v>14</v>
      </c>
      <c r="B572" s="103" t="s">
        <v>30</v>
      </c>
      <c r="C572" s="104"/>
      <c r="D572" s="104"/>
      <c r="E572" s="105"/>
      <c r="F572" s="100" t="s">
        <v>31</v>
      </c>
      <c r="G572" s="107" t="s">
        <v>38</v>
      </c>
      <c r="H572" s="108"/>
      <c r="I572" s="109" t="s">
        <v>32</v>
      </c>
    </row>
    <row r="573" spans="1:14" ht="23.1" hidden="1" customHeight="1" thickBot="1" x14ac:dyDescent="0.35">
      <c r="B573" s="6" t="s">
        <v>1</v>
      </c>
      <c r="C573" s="7" t="s">
        <v>0</v>
      </c>
      <c r="D573" s="7" t="s">
        <v>2</v>
      </c>
      <c r="E573" s="8" t="s">
        <v>3</v>
      </c>
      <c r="F573" s="106"/>
      <c r="G573" s="6" t="s">
        <v>39</v>
      </c>
      <c r="H573" s="24" t="s">
        <v>40</v>
      </c>
      <c r="I573" s="110"/>
      <c r="K573" s="2" t="s">
        <v>36</v>
      </c>
      <c r="L573" s="2" t="s">
        <v>47</v>
      </c>
      <c r="M573" s="2" t="s">
        <v>49</v>
      </c>
      <c r="N573" s="2" t="s">
        <v>44</v>
      </c>
    </row>
    <row r="574" spans="1:14" ht="23.1" hidden="1" customHeight="1" x14ac:dyDescent="0.3">
      <c r="A574" s="2" t="s">
        <v>4</v>
      </c>
      <c r="B574" s="26" t="e">
        <f>IF($G$565=0, B552-B570, B552)</f>
        <v>#DIV/0!</v>
      </c>
      <c r="C574" s="26" t="e">
        <f t="shared" ref="C574:F574" si="506">IF($G$565=0, C552-C570, C552)</f>
        <v>#DIV/0!</v>
      </c>
      <c r="D574" s="26" t="e">
        <f t="shared" si="506"/>
        <v>#DIV/0!</v>
      </c>
      <c r="E574" s="26" t="e">
        <f t="shared" si="506"/>
        <v>#DIV/0!</v>
      </c>
      <c r="F574" s="26" t="e">
        <f t="shared" si="506"/>
        <v>#DIV/0!</v>
      </c>
      <c r="G574" s="27" t="e">
        <f>G552</f>
        <v>#DIV/0!</v>
      </c>
      <c r="H574" s="25" t="e">
        <f>G574/$G$590</f>
        <v>#DIV/0!</v>
      </c>
      <c r="I574" s="26" t="e">
        <f>B574+C574+D574+E574+F574+G574</f>
        <v>#DIV/0!</v>
      </c>
      <c r="K574" s="28">
        <f>'총인건비 기준 계산기'!$E$8</f>
        <v>0</v>
      </c>
      <c r="L574" s="28" t="e">
        <f>I574-K574</f>
        <v>#DIV/0!</v>
      </c>
      <c r="M574" s="47" t="e">
        <f>IF(L574&lt;=0, "음", "양")</f>
        <v>#DIV/0!</v>
      </c>
      <c r="N574" s="3" t="e">
        <f>IF(L574=0, "O", "X")</f>
        <v>#DIV/0!</v>
      </c>
    </row>
    <row r="575" spans="1:14" ht="23.1" hidden="1" customHeight="1" x14ac:dyDescent="0.3">
      <c r="A575" s="2" t="s">
        <v>5</v>
      </c>
      <c r="B575" s="26" t="e">
        <f>B553</f>
        <v>#DIV/0!</v>
      </c>
      <c r="C575" s="26" t="e">
        <f t="shared" ref="C575:F575" si="507">C553</f>
        <v>#DIV/0!</v>
      </c>
      <c r="D575" s="26" t="e">
        <f t="shared" si="507"/>
        <v>#DIV/0!</v>
      </c>
      <c r="E575" s="26" t="e">
        <f t="shared" si="507"/>
        <v>#DIV/0!</v>
      </c>
      <c r="F575" s="26" t="e">
        <f t="shared" si="507"/>
        <v>#DIV/0!</v>
      </c>
      <c r="G575" s="29" t="e">
        <f>G553</f>
        <v>#DIV/0!</v>
      </c>
      <c r="H575" s="25" t="e">
        <f t="shared" ref="H575:H589" si="508">G575/$G$590</f>
        <v>#DIV/0!</v>
      </c>
      <c r="I575" s="26" t="e">
        <f t="shared" ref="I575:I589" si="509">B575+C575+D575+E575+F575+G575</f>
        <v>#DIV/0!</v>
      </c>
      <c r="K575" s="28">
        <f>'총인건비 기준 계산기'!$E$9</f>
        <v>0</v>
      </c>
      <c r="L575" s="28" t="e">
        <f t="shared" ref="L575:L589" si="510">I575-K575</f>
        <v>#DIV/0!</v>
      </c>
      <c r="M575" s="47" t="e">
        <f t="shared" ref="M575:M589" si="511">IF(L575&lt;=0, "음", "양")</f>
        <v>#DIV/0!</v>
      </c>
      <c r="N575" s="3" t="e">
        <f t="shared" ref="N575:N589" si="512">IF(L575=0, "O", "X")</f>
        <v>#DIV/0!</v>
      </c>
    </row>
    <row r="576" spans="1:14" ht="23.1" hidden="1" customHeight="1" x14ac:dyDescent="0.3">
      <c r="A576" s="2" t="s">
        <v>33</v>
      </c>
      <c r="B576" s="26" t="e">
        <f t="shared" ref="B576:F576" si="513">B554</f>
        <v>#DIV/0!</v>
      </c>
      <c r="C576" s="26" t="e">
        <f t="shared" si="513"/>
        <v>#DIV/0!</v>
      </c>
      <c r="D576" s="26" t="e">
        <f t="shared" si="513"/>
        <v>#DIV/0!</v>
      </c>
      <c r="E576" s="26" t="e">
        <f t="shared" si="513"/>
        <v>#DIV/0!</v>
      </c>
      <c r="F576" s="26" t="e">
        <f t="shared" si="513"/>
        <v>#DIV/0!</v>
      </c>
      <c r="G576" s="29" t="e">
        <f t="shared" ref="G576:G589" si="514">G554</f>
        <v>#DIV/0!</v>
      </c>
      <c r="H576" s="25" t="e">
        <f t="shared" si="508"/>
        <v>#DIV/0!</v>
      </c>
      <c r="I576" s="26" t="e">
        <f t="shared" si="509"/>
        <v>#DIV/0!</v>
      </c>
      <c r="K576" s="28">
        <f>'총인건비 기준 계산기'!$E$10</f>
        <v>0</v>
      </c>
      <c r="L576" s="28" t="e">
        <f t="shared" si="510"/>
        <v>#DIV/0!</v>
      </c>
      <c r="M576" s="47" t="e">
        <f t="shared" si="511"/>
        <v>#DIV/0!</v>
      </c>
      <c r="N576" s="3" t="e">
        <f t="shared" si="512"/>
        <v>#DIV/0!</v>
      </c>
    </row>
    <row r="577" spans="1:14" ht="23.1" hidden="1" customHeight="1" x14ac:dyDescent="0.3">
      <c r="A577" s="2" t="s">
        <v>7</v>
      </c>
      <c r="B577" s="26" t="e">
        <f t="shared" ref="B577:F577" si="515">B555</f>
        <v>#DIV/0!</v>
      </c>
      <c r="C577" s="26" t="e">
        <f t="shared" si="515"/>
        <v>#DIV/0!</v>
      </c>
      <c r="D577" s="26" t="e">
        <f t="shared" si="515"/>
        <v>#DIV/0!</v>
      </c>
      <c r="E577" s="26" t="e">
        <f t="shared" si="515"/>
        <v>#DIV/0!</v>
      </c>
      <c r="F577" s="26" t="e">
        <f t="shared" si="515"/>
        <v>#DIV/0!</v>
      </c>
      <c r="G577" s="29" t="e">
        <f t="shared" si="514"/>
        <v>#DIV/0!</v>
      </c>
      <c r="H577" s="25" t="e">
        <f t="shared" si="508"/>
        <v>#DIV/0!</v>
      </c>
      <c r="I577" s="26" t="e">
        <f t="shared" si="509"/>
        <v>#DIV/0!</v>
      </c>
      <c r="K577" s="28">
        <f>'총인건비 기준 계산기'!$E$11</f>
        <v>0</v>
      </c>
      <c r="L577" s="28" t="e">
        <f t="shared" si="510"/>
        <v>#DIV/0!</v>
      </c>
      <c r="M577" s="47" t="e">
        <f t="shared" si="511"/>
        <v>#DIV/0!</v>
      </c>
      <c r="N577" s="3" t="e">
        <f t="shared" si="512"/>
        <v>#DIV/0!</v>
      </c>
    </row>
    <row r="578" spans="1:14" ht="23.1" hidden="1" customHeight="1" x14ac:dyDescent="0.3">
      <c r="A578" s="2" t="s">
        <v>8</v>
      </c>
      <c r="B578" s="26" t="e">
        <f t="shared" ref="B578:F578" si="516">B556</f>
        <v>#DIV/0!</v>
      </c>
      <c r="C578" s="26" t="e">
        <f t="shared" si="516"/>
        <v>#DIV/0!</v>
      </c>
      <c r="D578" s="26" t="e">
        <f t="shared" si="516"/>
        <v>#DIV/0!</v>
      </c>
      <c r="E578" s="26" t="e">
        <f t="shared" si="516"/>
        <v>#DIV/0!</v>
      </c>
      <c r="F578" s="26" t="e">
        <f t="shared" si="516"/>
        <v>#DIV/0!</v>
      </c>
      <c r="G578" s="29" t="e">
        <f t="shared" si="514"/>
        <v>#DIV/0!</v>
      </c>
      <c r="H578" s="25" t="e">
        <f t="shared" si="508"/>
        <v>#DIV/0!</v>
      </c>
      <c r="I578" s="26" t="e">
        <f t="shared" si="509"/>
        <v>#DIV/0!</v>
      </c>
      <c r="K578" s="28">
        <f>'총인건비 기준 계산기'!$E$12</f>
        <v>0</v>
      </c>
      <c r="L578" s="28" t="e">
        <f t="shared" si="510"/>
        <v>#DIV/0!</v>
      </c>
      <c r="M578" s="47" t="e">
        <f t="shared" si="511"/>
        <v>#DIV/0!</v>
      </c>
      <c r="N578" s="3" t="e">
        <f t="shared" si="512"/>
        <v>#DIV/0!</v>
      </c>
    </row>
    <row r="579" spans="1:14" ht="23.1" hidden="1" customHeight="1" x14ac:dyDescent="0.3">
      <c r="A579" s="2" t="s">
        <v>9</v>
      </c>
      <c r="B579" s="26" t="e">
        <f t="shared" ref="B579:F579" si="517">B557</f>
        <v>#DIV/0!</v>
      </c>
      <c r="C579" s="26" t="e">
        <f t="shared" si="517"/>
        <v>#DIV/0!</v>
      </c>
      <c r="D579" s="26" t="e">
        <f t="shared" si="517"/>
        <v>#DIV/0!</v>
      </c>
      <c r="E579" s="26" t="e">
        <f t="shared" si="517"/>
        <v>#DIV/0!</v>
      </c>
      <c r="F579" s="26" t="e">
        <f t="shared" si="517"/>
        <v>#DIV/0!</v>
      </c>
      <c r="G579" s="29" t="e">
        <f t="shared" si="514"/>
        <v>#DIV/0!</v>
      </c>
      <c r="H579" s="25" t="e">
        <f t="shared" si="508"/>
        <v>#DIV/0!</v>
      </c>
      <c r="I579" s="26" t="e">
        <f t="shared" si="509"/>
        <v>#DIV/0!</v>
      </c>
      <c r="K579" s="28">
        <f>'총인건비 기준 계산기'!$E$13</f>
        <v>0</v>
      </c>
      <c r="L579" s="28" t="e">
        <f t="shared" si="510"/>
        <v>#DIV/0!</v>
      </c>
      <c r="M579" s="47" t="e">
        <f t="shared" si="511"/>
        <v>#DIV/0!</v>
      </c>
      <c r="N579" s="3" t="e">
        <f t="shared" si="512"/>
        <v>#DIV/0!</v>
      </c>
    </row>
    <row r="580" spans="1:14" ht="23.1" hidden="1" customHeight="1" x14ac:dyDescent="0.3">
      <c r="A580" s="2" t="s">
        <v>10</v>
      </c>
      <c r="B580" s="26" t="e">
        <f t="shared" ref="B580:F580" si="518">B558</f>
        <v>#DIV/0!</v>
      </c>
      <c r="C580" s="26" t="e">
        <f t="shared" si="518"/>
        <v>#DIV/0!</v>
      </c>
      <c r="D580" s="26" t="e">
        <f t="shared" si="518"/>
        <v>#DIV/0!</v>
      </c>
      <c r="E580" s="26" t="e">
        <f t="shared" si="518"/>
        <v>#DIV/0!</v>
      </c>
      <c r="F580" s="26" t="e">
        <f t="shared" si="518"/>
        <v>#DIV/0!</v>
      </c>
      <c r="G580" s="29" t="e">
        <f t="shared" si="514"/>
        <v>#DIV/0!</v>
      </c>
      <c r="H580" s="25" t="e">
        <f t="shared" si="508"/>
        <v>#DIV/0!</v>
      </c>
      <c r="I580" s="26" t="e">
        <f t="shared" si="509"/>
        <v>#DIV/0!</v>
      </c>
      <c r="K580" s="28">
        <f>'총인건비 기준 계산기'!$E$14</f>
        <v>0</v>
      </c>
      <c r="L580" s="28" t="e">
        <f t="shared" si="510"/>
        <v>#DIV/0!</v>
      </c>
      <c r="M580" s="47" t="e">
        <f t="shared" si="511"/>
        <v>#DIV/0!</v>
      </c>
      <c r="N580" s="3" t="e">
        <f t="shared" si="512"/>
        <v>#DIV/0!</v>
      </c>
    </row>
    <row r="581" spans="1:14" ht="23.1" hidden="1" customHeight="1" x14ac:dyDescent="0.3">
      <c r="A581" s="2" t="s">
        <v>11</v>
      </c>
      <c r="B581" s="26" t="e">
        <f t="shared" ref="B581:F581" si="519">B559</f>
        <v>#DIV/0!</v>
      </c>
      <c r="C581" s="26" t="e">
        <f t="shared" si="519"/>
        <v>#DIV/0!</v>
      </c>
      <c r="D581" s="26" t="e">
        <f t="shared" si="519"/>
        <v>#DIV/0!</v>
      </c>
      <c r="E581" s="26" t="e">
        <f t="shared" si="519"/>
        <v>#DIV/0!</v>
      </c>
      <c r="F581" s="26" t="e">
        <f t="shared" si="519"/>
        <v>#DIV/0!</v>
      </c>
      <c r="G581" s="29" t="e">
        <f t="shared" si="514"/>
        <v>#DIV/0!</v>
      </c>
      <c r="H581" s="25" t="e">
        <f t="shared" si="508"/>
        <v>#DIV/0!</v>
      </c>
      <c r="I581" s="26" t="e">
        <f t="shared" si="509"/>
        <v>#DIV/0!</v>
      </c>
      <c r="K581" s="28">
        <f>'총인건비 기준 계산기'!$E$15</f>
        <v>0</v>
      </c>
      <c r="L581" s="28" t="e">
        <f t="shared" si="510"/>
        <v>#DIV/0!</v>
      </c>
      <c r="M581" s="47" t="e">
        <f t="shared" si="511"/>
        <v>#DIV/0!</v>
      </c>
      <c r="N581" s="3" t="e">
        <f t="shared" si="512"/>
        <v>#DIV/0!</v>
      </c>
    </row>
    <row r="582" spans="1:14" ht="23.1" hidden="1" customHeight="1" x14ac:dyDescent="0.3">
      <c r="A582" s="2" t="s">
        <v>12</v>
      </c>
      <c r="B582" s="26" t="e">
        <f t="shared" ref="B582:F582" si="520">B560</f>
        <v>#DIV/0!</v>
      </c>
      <c r="C582" s="26" t="e">
        <f t="shared" si="520"/>
        <v>#DIV/0!</v>
      </c>
      <c r="D582" s="26" t="e">
        <f t="shared" si="520"/>
        <v>#DIV/0!</v>
      </c>
      <c r="E582" s="26" t="e">
        <f t="shared" si="520"/>
        <v>#DIV/0!</v>
      </c>
      <c r="F582" s="26" t="e">
        <f t="shared" si="520"/>
        <v>#DIV/0!</v>
      </c>
      <c r="G582" s="29" t="e">
        <f t="shared" si="514"/>
        <v>#DIV/0!</v>
      </c>
      <c r="H582" s="25" t="e">
        <f t="shared" si="508"/>
        <v>#DIV/0!</v>
      </c>
      <c r="I582" s="26" t="e">
        <f t="shared" si="509"/>
        <v>#DIV/0!</v>
      </c>
      <c r="K582" s="28">
        <f>'총인건비 기준 계산기'!$E$16</f>
        <v>0</v>
      </c>
      <c r="L582" s="28" t="e">
        <f t="shared" si="510"/>
        <v>#DIV/0!</v>
      </c>
      <c r="M582" s="47" t="e">
        <f t="shared" si="511"/>
        <v>#DIV/0!</v>
      </c>
      <c r="N582" s="3" t="e">
        <f t="shared" si="512"/>
        <v>#DIV/0!</v>
      </c>
    </row>
    <row r="583" spans="1:14" ht="23.1" hidden="1" customHeight="1" x14ac:dyDescent="0.3">
      <c r="A583" s="2" t="s">
        <v>13</v>
      </c>
      <c r="B583" s="26" t="e">
        <f t="shared" ref="B583:F583" si="521">B561</f>
        <v>#DIV/0!</v>
      </c>
      <c r="C583" s="26" t="e">
        <f t="shared" si="521"/>
        <v>#DIV/0!</v>
      </c>
      <c r="D583" s="26" t="e">
        <f t="shared" si="521"/>
        <v>#DIV/0!</v>
      </c>
      <c r="E583" s="26" t="e">
        <f t="shared" si="521"/>
        <v>#DIV/0!</v>
      </c>
      <c r="F583" s="26" t="e">
        <f t="shared" si="521"/>
        <v>#DIV/0!</v>
      </c>
      <c r="G583" s="29" t="e">
        <f t="shared" si="514"/>
        <v>#DIV/0!</v>
      </c>
      <c r="H583" s="25" t="e">
        <f t="shared" si="508"/>
        <v>#DIV/0!</v>
      </c>
      <c r="I583" s="26" t="e">
        <f t="shared" si="509"/>
        <v>#DIV/0!</v>
      </c>
      <c r="K583" s="28">
        <f>'총인건비 기준 계산기'!$E$17</f>
        <v>0</v>
      </c>
      <c r="L583" s="28" t="e">
        <f t="shared" si="510"/>
        <v>#DIV/0!</v>
      </c>
      <c r="M583" s="47" t="e">
        <f t="shared" si="511"/>
        <v>#DIV/0!</v>
      </c>
      <c r="N583" s="3" t="e">
        <f t="shared" si="512"/>
        <v>#DIV/0!</v>
      </c>
    </row>
    <row r="584" spans="1:14" ht="23.1" hidden="1" customHeight="1" x14ac:dyDescent="0.3">
      <c r="A584" s="2" t="s">
        <v>14</v>
      </c>
      <c r="B584" s="26" t="e">
        <f t="shared" ref="B584:F584" si="522">B562</f>
        <v>#DIV/0!</v>
      </c>
      <c r="C584" s="26" t="e">
        <f t="shared" si="522"/>
        <v>#DIV/0!</v>
      </c>
      <c r="D584" s="26" t="e">
        <f t="shared" si="522"/>
        <v>#DIV/0!</v>
      </c>
      <c r="E584" s="26" t="e">
        <f t="shared" si="522"/>
        <v>#DIV/0!</v>
      </c>
      <c r="F584" s="26" t="e">
        <f t="shared" si="522"/>
        <v>#DIV/0!</v>
      </c>
      <c r="G584" s="29" t="e">
        <f t="shared" si="514"/>
        <v>#DIV/0!</v>
      </c>
      <c r="H584" s="25" t="e">
        <f t="shared" si="508"/>
        <v>#DIV/0!</v>
      </c>
      <c r="I584" s="26" t="e">
        <f t="shared" si="509"/>
        <v>#DIV/0!</v>
      </c>
      <c r="K584" s="28">
        <f>'총인건비 기준 계산기'!$E$18</f>
        <v>0</v>
      </c>
      <c r="L584" s="28" t="e">
        <f t="shared" si="510"/>
        <v>#DIV/0!</v>
      </c>
      <c r="M584" s="47" t="e">
        <f t="shared" si="511"/>
        <v>#DIV/0!</v>
      </c>
      <c r="N584" s="3" t="e">
        <f t="shared" si="512"/>
        <v>#DIV/0!</v>
      </c>
    </row>
    <row r="585" spans="1:14" ht="23.1" hidden="1" customHeight="1" x14ac:dyDescent="0.3">
      <c r="A585" s="2" t="s">
        <v>15</v>
      </c>
      <c r="B585" s="26" t="e">
        <f t="shared" ref="B585:F585" si="523">B563</f>
        <v>#DIV/0!</v>
      </c>
      <c r="C585" s="26" t="e">
        <f t="shared" si="523"/>
        <v>#DIV/0!</v>
      </c>
      <c r="D585" s="26" t="e">
        <f t="shared" si="523"/>
        <v>#DIV/0!</v>
      </c>
      <c r="E585" s="26" t="e">
        <f t="shared" si="523"/>
        <v>#DIV/0!</v>
      </c>
      <c r="F585" s="26" t="e">
        <f t="shared" si="523"/>
        <v>#DIV/0!</v>
      </c>
      <c r="G585" s="29" t="e">
        <f t="shared" si="514"/>
        <v>#DIV/0!</v>
      </c>
      <c r="H585" s="25" t="e">
        <f t="shared" si="508"/>
        <v>#DIV/0!</v>
      </c>
      <c r="I585" s="26" t="e">
        <f t="shared" si="509"/>
        <v>#DIV/0!</v>
      </c>
      <c r="K585" s="28">
        <f>'총인건비 기준 계산기'!$E$19</f>
        <v>0</v>
      </c>
      <c r="L585" s="28" t="e">
        <f t="shared" si="510"/>
        <v>#DIV/0!</v>
      </c>
      <c r="M585" s="47" t="e">
        <f t="shared" si="511"/>
        <v>#DIV/0!</v>
      </c>
      <c r="N585" s="3" t="e">
        <f t="shared" si="512"/>
        <v>#DIV/0!</v>
      </c>
    </row>
    <row r="586" spans="1:14" ht="23.1" hidden="1" customHeight="1" x14ac:dyDescent="0.3">
      <c r="A586" s="2" t="s">
        <v>16</v>
      </c>
      <c r="B586" s="26" t="e">
        <f t="shared" ref="B586:F586" si="524">B564</f>
        <v>#DIV/0!</v>
      </c>
      <c r="C586" s="26" t="e">
        <f t="shared" si="524"/>
        <v>#DIV/0!</v>
      </c>
      <c r="D586" s="26" t="e">
        <f t="shared" si="524"/>
        <v>#DIV/0!</v>
      </c>
      <c r="E586" s="26" t="e">
        <f t="shared" si="524"/>
        <v>#DIV/0!</v>
      </c>
      <c r="F586" s="26" t="e">
        <f t="shared" si="524"/>
        <v>#DIV/0!</v>
      </c>
      <c r="G586" s="29" t="e">
        <f t="shared" si="514"/>
        <v>#DIV/0!</v>
      </c>
      <c r="H586" s="25" t="e">
        <f t="shared" si="508"/>
        <v>#DIV/0!</v>
      </c>
      <c r="I586" s="26" t="e">
        <f t="shared" si="509"/>
        <v>#DIV/0!</v>
      </c>
      <c r="K586" s="28">
        <f>'총인건비 기준 계산기'!$E$20</f>
        <v>0</v>
      </c>
      <c r="L586" s="28" t="e">
        <f t="shared" si="510"/>
        <v>#DIV/0!</v>
      </c>
      <c r="M586" s="47" t="e">
        <f t="shared" si="511"/>
        <v>#DIV/0!</v>
      </c>
      <c r="N586" s="3" t="e">
        <f t="shared" si="512"/>
        <v>#DIV/0!</v>
      </c>
    </row>
    <row r="587" spans="1:14" ht="23.1" hidden="1" customHeight="1" x14ac:dyDescent="0.3">
      <c r="A587" s="2" t="s">
        <v>17</v>
      </c>
      <c r="B587" s="26" t="e">
        <f>IF($G$565&gt;0, B565-B570, B565)</f>
        <v>#DIV/0!</v>
      </c>
      <c r="C587" s="26" t="e">
        <f t="shared" ref="C587:F587" si="525">IF($G$565&gt;0, C565-C570, C565)</f>
        <v>#DIV/0!</v>
      </c>
      <c r="D587" s="26" t="e">
        <f t="shared" si="525"/>
        <v>#DIV/0!</v>
      </c>
      <c r="E587" s="26" t="e">
        <f t="shared" si="525"/>
        <v>#DIV/0!</v>
      </c>
      <c r="F587" s="26" t="e">
        <f t="shared" si="525"/>
        <v>#DIV/0!</v>
      </c>
      <c r="G587" s="29" t="e">
        <f t="shared" si="514"/>
        <v>#DIV/0!</v>
      </c>
      <c r="H587" s="25" t="e">
        <f t="shared" si="508"/>
        <v>#DIV/0!</v>
      </c>
      <c r="I587" s="26" t="e">
        <f t="shared" si="509"/>
        <v>#DIV/0!</v>
      </c>
      <c r="K587" s="28" t="e">
        <f>I587</f>
        <v>#DIV/0!</v>
      </c>
      <c r="L587" s="28" t="e">
        <f t="shared" si="510"/>
        <v>#DIV/0!</v>
      </c>
      <c r="M587" s="47" t="e">
        <f t="shared" si="511"/>
        <v>#DIV/0!</v>
      </c>
      <c r="N587" s="3" t="e">
        <f t="shared" si="512"/>
        <v>#DIV/0!</v>
      </c>
    </row>
    <row r="588" spans="1:14" ht="23.1" hidden="1" customHeight="1" x14ac:dyDescent="0.3">
      <c r="A588" s="2" t="s">
        <v>18</v>
      </c>
      <c r="B588" s="26" t="e">
        <f t="shared" ref="B588:F588" si="526">B566</f>
        <v>#DIV/0!</v>
      </c>
      <c r="C588" s="26" t="e">
        <f t="shared" si="526"/>
        <v>#DIV/0!</v>
      </c>
      <c r="D588" s="26" t="e">
        <f t="shared" si="526"/>
        <v>#DIV/0!</v>
      </c>
      <c r="E588" s="26" t="e">
        <f t="shared" si="526"/>
        <v>#DIV/0!</v>
      </c>
      <c r="F588" s="26" t="e">
        <f t="shared" si="526"/>
        <v>#DIV/0!</v>
      </c>
      <c r="G588" s="29" t="e">
        <f t="shared" si="514"/>
        <v>#DIV/0!</v>
      </c>
      <c r="H588" s="25" t="e">
        <f t="shared" si="508"/>
        <v>#DIV/0!</v>
      </c>
      <c r="I588" s="26" t="e">
        <f t="shared" si="509"/>
        <v>#DIV/0!</v>
      </c>
      <c r="K588" s="28" t="e">
        <f>I588</f>
        <v>#DIV/0!</v>
      </c>
      <c r="L588" s="28" t="e">
        <f t="shared" si="510"/>
        <v>#DIV/0!</v>
      </c>
      <c r="M588" s="47" t="e">
        <f t="shared" si="511"/>
        <v>#DIV/0!</v>
      </c>
      <c r="N588" s="3" t="e">
        <f t="shared" si="512"/>
        <v>#DIV/0!</v>
      </c>
    </row>
    <row r="589" spans="1:14" ht="23.1" hidden="1" customHeight="1" x14ac:dyDescent="0.3">
      <c r="A589" s="2" t="s">
        <v>19</v>
      </c>
      <c r="B589" s="26" t="e">
        <f t="shared" ref="B589:F589" si="527">B567</f>
        <v>#DIV/0!</v>
      </c>
      <c r="C589" s="26" t="e">
        <f t="shared" si="527"/>
        <v>#DIV/0!</v>
      </c>
      <c r="D589" s="26" t="e">
        <f t="shared" si="527"/>
        <v>#DIV/0!</v>
      </c>
      <c r="E589" s="26" t="e">
        <f t="shared" si="527"/>
        <v>#DIV/0!</v>
      </c>
      <c r="F589" s="26" t="e">
        <f t="shared" si="527"/>
        <v>#DIV/0!</v>
      </c>
      <c r="G589" s="29" t="e">
        <f t="shared" si="514"/>
        <v>#DIV/0!</v>
      </c>
      <c r="H589" s="25" t="e">
        <f t="shared" si="508"/>
        <v>#DIV/0!</v>
      </c>
      <c r="I589" s="26" t="e">
        <f t="shared" si="509"/>
        <v>#DIV/0!</v>
      </c>
      <c r="K589" s="28" t="e">
        <f>I589</f>
        <v>#DIV/0!</v>
      </c>
      <c r="L589" s="28" t="e">
        <f t="shared" si="510"/>
        <v>#DIV/0!</v>
      </c>
      <c r="M589" s="47" t="e">
        <f t="shared" si="511"/>
        <v>#DIV/0!</v>
      </c>
      <c r="N589" s="3" t="e">
        <f t="shared" si="512"/>
        <v>#DIV/0!</v>
      </c>
    </row>
    <row r="590" spans="1:14" ht="23.1" hidden="1" customHeight="1" x14ac:dyDescent="0.3">
      <c r="A590" s="2" t="s">
        <v>37</v>
      </c>
      <c r="B590" s="39" t="e">
        <f t="shared" ref="B590" si="528">SUM(B574:B589)</f>
        <v>#DIV/0!</v>
      </c>
      <c r="C590" s="39" t="e">
        <f t="shared" ref="C590:G590" si="529">SUM(C574:C589)</f>
        <v>#DIV/0!</v>
      </c>
      <c r="D590" s="39" t="e">
        <f t="shared" si="529"/>
        <v>#DIV/0!</v>
      </c>
      <c r="E590" s="39" t="e">
        <f t="shared" si="529"/>
        <v>#DIV/0!</v>
      </c>
      <c r="F590" s="39" t="e">
        <f t="shared" si="529"/>
        <v>#DIV/0!</v>
      </c>
      <c r="G590" s="39" t="e">
        <f t="shared" si="529"/>
        <v>#DIV/0!</v>
      </c>
      <c r="H590" s="40" t="e">
        <f>SUM(H574:H589)</f>
        <v>#DIV/0!</v>
      </c>
      <c r="I590" s="39" t="e">
        <f t="shared" ref="I590" si="530">SUM(I574:I589)</f>
        <v>#DIV/0!</v>
      </c>
      <c r="L590" s="30" t="e">
        <f>SUM(L574:L589)</f>
        <v>#DIV/0!</v>
      </c>
      <c r="M590" s="30">
        <f>COUNTIF(M574:M589, "양")</f>
        <v>0</v>
      </c>
    </row>
    <row r="591" spans="1:14" ht="23.1" hidden="1" customHeight="1" thickBot="1" x14ac:dyDescent="0.35"/>
    <row r="592" spans="1:14" ht="23.1" hidden="1" customHeight="1" x14ac:dyDescent="0.3">
      <c r="A592" s="5">
        <v>15</v>
      </c>
      <c r="B592" s="103" t="s">
        <v>30</v>
      </c>
      <c r="C592" s="104"/>
      <c r="D592" s="104"/>
      <c r="E592" s="105"/>
      <c r="F592" s="100" t="s">
        <v>31</v>
      </c>
      <c r="G592" s="107" t="s">
        <v>38</v>
      </c>
      <c r="H592" s="108"/>
      <c r="I592" s="109" t="s">
        <v>32</v>
      </c>
    </row>
    <row r="593" spans="1:9" ht="23.1" hidden="1" customHeight="1" thickBot="1" x14ac:dyDescent="0.35">
      <c r="B593" s="6" t="s">
        <v>1</v>
      </c>
      <c r="C593" s="7" t="s">
        <v>0</v>
      </c>
      <c r="D593" s="7" t="s">
        <v>2</v>
      </c>
      <c r="E593" s="8" t="s">
        <v>3</v>
      </c>
      <c r="F593" s="106"/>
      <c r="G593" s="6" t="s">
        <v>39</v>
      </c>
      <c r="H593" s="24" t="s">
        <v>40</v>
      </c>
      <c r="I593" s="110"/>
    </row>
    <row r="594" spans="1:9" ht="23.1" hidden="1" customHeight="1" x14ac:dyDescent="0.3">
      <c r="A594" s="2" t="s">
        <v>4</v>
      </c>
      <c r="B594" s="26" t="e">
        <f>ROUND($B$611*H594, -1)</f>
        <v>#DIV/0!</v>
      </c>
      <c r="C594" s="26" t="e">
        <f>ROUND($C$611*H594, -1)</f>
        <v>#DIV/0!</v>
      </c>
      <c r="D594" s="26" t="e">
        <f>ROUND($D$611*H594, -1)</f>
        <v>#DIV/0!</v>
      </c>
      <c r="E594" s="26" t="e">
        <f>ROUND($E$611*H594, -1)</f>
        <v>#DIV/0!</v>
      </c>
      <c r="F594" s="26" t="e">
        <f>ROUND($F$611*H594, -1)</f>
        <v>#DIV/0!</v>
      </c>
      <c r="G594" s="27" t="e">
        <f>IF(L574&lt;-20,G574+10,IF(L574&gt;0,G574-10,G574))</f>
        <v>#DIV/0!</v>
      </c>
      <c r="H594" s="25" t="e">
        <f>G594/$G$610</f>
        <v>#DIV/0!</v>
      </c>
      <c r="I594" s="26" t="e">
        <f>B594+C594+D594+E594+F594+G594</f>
        <v>#DIV/0!</v>
      </c>
    </row>
    <row r="595" spans="1:9" ht="23.1" hidden="1" customHeight="1" x14ac:dyDescent="0.3">
      <c r="A595" s="2" t="s">
        <v>5</v>
      </c>
      <c r="B595" s="26" t="e">
        <f t="shared" ref="B595:B609" si="531">ROUND($B$611*H595, -1)</f>
        <v>#DIV/0!</v>
      </c>
      <c r="C595" s="26" t="e">
        <f t="shared" ref="C595:C609" si="532">ROUND($C$611*H595, -1)</f>
        <v>#DIV/0!</v>
      </c>
      <c r="D595" s="26" t="e">
        <f t="shared" ref="D595:D609" si="533">ROUND($D$611*H595, -1)</f>
        <v>#DIV/0!</v>
      </c>
      <c r="E595" s="26" t="e">
        <f t="shared" ref="E595:E609" si="534">ROUND($E$611*H595, -1)</f>
        <v>#DIV/0!</v>
      </c>
      <c r="F595" s="26" t="e">
        <f t="shared" ref="F595:F609" si="535">ROUND($F$611*H595, -1)</f>
        <v>#DIV/0!</v>
      </c>
      <c r="G595" s="27" t="e">
        <f t="shared" ref="G595:G609" si="536">IF(L575&lt;-20,G575+10,IF(L575&gt;0,G575-10,G575))</f>
        <v>#DIV/0!</v>
      </c>
      <c r="H595" s="25" t="e">
        <f t="shared" ref="H595:H609" si="537">G595/$G$610</f>
        <v>#DIV/0!</v>
      </c>
      <c r="I595" s="26" t="e">
        <f t="shared" ref="I595:I609" si="538">B595+C595+D595+E595+F595+G595</f>
        <v>#DIV/0!</v>
      </c>
    </row>
    <row r="596" spans="1:9" ht="23.1" hidden="1" customHeight="1" x14ac:dyDescent="0.3">
      <c r="A596" s="2" t="s">
        <v>33</v>
      </c>
      <c r="B596" s="26" t="e">
        <f t="shared" si="531"/>
        <v>#DIV/0!</v>
      </c>
      <c r="C596" s="26" t="e">
        <f t="shared" si="532"/>
        <v>#DIV/0!</v>
      </c>
      <c r="D596" s="26" t="e">
        <f t="shared" si="533"/>
        <v>#DIV/0!</v>
      </c>
      <c r="E596" s="26" t="e">
        <f t="shared" si="534"/>
        <v>#DIV/0!</v>
      </c>
      <c r="F596" s="26" t="e">
        <f t="shared" si="535"/>
        <v>#DIV/0!</v>
      </c>
      <c r="G596" s="27" t="e">
        <f t="shared" si="536"/>
        <v>#DIV/0!</v>
      </c>
      <c r="H596" s="25" t="e">
        <f t="shared" si="537"/>
        <v>#DIV/0!</v>
      </c>
      <c r="I596" s="26" t="e">
        <f t="shared" si="538"/>
        <v>#DIV/0!</v>
      </c>
    </row>
    <row r="597" spans="1:9" ht="23.1" hidden="1" customHeight="1" x14ac:dyDescent="0.3">
      <c r="A597" s="2" t="s">
        <v>7</v>
      </c>
      <c r="B597" s="26" t="e">
        <f t="shared" si="531"/>
        <v>#DIV/0!</v>
      </c>
      <c r="C597" s="26" t="e">
        <f t="shared" si="532"/>
        <v>#DIV/0!</v>
      </c>
      <c r="D597" s="26" t="e">
        <f t="shared" si="533"/>
        <v>#DIV/0!</v>
      </c>
      <c r="E597" s="26" t="e">
        <f t="shared" si="534"/>
        <v>#DIV/0!</v>
      </c>
      <c r="F597" s="26" t="e">
        <f t="shared" si="535"/>
        <v>#DIV/0!</v>
      </c>
      <c r="G597" s="27" t="e">
        <f t="shared" si="536"/>
        <v>#DIV/0!</v>
      </c>
      <c r="H597" s="25" t="e">
        <f t="shared" si="537"/>
        <v>#DIV/0!</v>
      </c>
      <c r="I597" s="26" t="e">
        <f t="shared" si="538"/>
        <v>#DIV/0!</v>
      </c>
    </row>
    <row r="598" spans="1:9" ht="23.1" hidden="1" customHeight="1" x14ac:dyDescent="0.3">
      <c r="A598" s="2" t="s">
        <v>8</v>
      </c>
      <c r="B598" s="26" t="e">
        <f t="shared" si="531"/>
        <v>#DIV/0!</v>
      </c>
      <c r="C598" s="26" t="e">
        <f t="shared" si="532"/>
        <v>#DIV/0!</v>
      </c>
      <c r="D598" s="26" t="e">
        <f t="shared" si="533"/>
        <v>#DIV/0!</v>
      </c>
      <c r="E598" s="26" t="e">
        <f t="shared" si="534"/>
        <v>#DIV/0!</v>
      </c>
      <c r="F598" s="26" t="e">
        <f t="shared" si="535"/>
        <v>#DIV/0!</v>
      </c>
      <c r="G598" s="27" t="e">
        <f t="shared" si="536"/>
        <v>#DIV/0!</v>
      </c>
      <c r="H598" s="25" t="e">
        <f t="shared" si="537"/>
        <v>#DIV/0!</v>
      </c>
      <c r="I598" s="26" t="e">
        <f t="shared" si="538"/>
        <v>#DIV/0!</v>
      </c>
    </row>
    <row r="599" spans="1:9" ht="23.1" hidden="1" customHeight="1" x14ac:dyDescent="0.3">
      <c r="A599" s="2" t="s">
        <v>9</v>
      </c>
      <c r="B599" s="26" t="e">
        <f t="shared" si="531"/>
        <v>#DIV/0!</v>
      </c>
      <c r="C599" s="26" t="e">
        <f t="shared" si="532"/>
        <v>#DIV/0!</v>
      </c>
      <c r="D599" s="26" t="e">
        <f t="shared" si="533"/>
        <v>#DIV/0!</v>
      </c>
      <c r="E599" s="26" t="e">
        <f t="shared" si="534"/>
        <v>#DIV/0!</v>
      </c>
      <c r="F599" s="26" t="e">
        <f t="shared" si="535"/>
        <v>#DIV/0!</v>
      </c>
      <c r="G599" s="27" t="e">
        <f t="shared" si="536"/>
        <v>#DIV/0!</v>
      </c>
      <c r="H599" s="25" t="e">
        <f t="shared" si="537"/>
        <v>#DIV/0!</v>
      </c>
      <c r="I599" s="26" t="e">
        <f t="shared" si="538"/>
        <v>#DIV/0!</v>
      </c>
    </row>
    <row r="600" spans="1:9" ht="23.1" hidden="1" customHeight="1" x14ac:dyDescent="0.3">
      <c r="A600" s="2" t="s">
        <v>10</v>
      </c>
      <c r="B600" s="26" t="e">
        <f t="shared" si="531"/>
        <v>#DIV/0!</v>
      </c>
      <c r="C600" s="26" t="e">
        <f t="shared" si="532"/>
        <v>#DIV/0!</v>
      </c>
      <c r="D600" s="26" t="e">
        <f t="shared" si="533"/>
        <v>#DIV/0!</v>
      </c>
      <c r="E600" s="26" t="e">
        <f t="shared" si="534"/>
        <v>#DIV/0!</v>
      </c>
      <c r="F600" s="26" t="e">
        <f t="shared" si="535"/>
        <v>#DIV/0!</v>
      </c>
      <c r="G600" s="27" t="e">
        <f t="shared" si="536"/>
        <v>#DIV/0!</v>
      </c>
      <c r="H600" s="25" t="e">
        <f t="shared" si="537"/>
        <v>#DIV/0!</v>
      </c>
      <c r="I600" s="26" t="e">
        <f t="shared" si="538"/>
        <v>#DIV/0!</v>
      </c>
    </row>
    <row r="601" spans="1:9" ht="23.1" hidden="1" customHeight="1" x14ac:dyDescent="0.3">
      <c r="A601" s="2" t="s">
        <v>11</v>
      </c>
      <c r="B601" s="26" t="e">
        <f t="shared" si="531"/>
        <v>#DIV/0!</v>
      </c>
      <c r="C601" s="26" t="e">
        <f t="shared" si="532"/>
        <v>#DIV/0!</v>
      </c>
      <c r="D601" s="26" t="e">
        <f t="shared" si="533"/>
        <v>#DIV/0!</v>
      </c>
      <c r="E601" s="26" t="e">
        <f t="shared" si="534"/>
        <v>#DIV/0!</v>
      </c>
      <c r="F601" s="26" t="e">
        <f t="shared" si="535"/>
        <v>#DIV/0!</v>
      </c>
      <c r="G601" s="27" t="e">
        <f t="shared" si="536"/>
        <v>#DIV/0!</v>
      </c>
      <c r="H601" s="25" t="e">
        <f t="shared" si="537"/>
        <v>#DIV/0!</v>
      </c>
      <c r="I601" s="26" t="e">
        <f t="shared" si="538"/>
        <v>#DIV/0!</v>
      </c>
    </row>
    <row r="602" spans="1:9" ht="23.1" hidden="1" customHeight="1" x14ac:dyDescent="0.3">
      <c r="A602" s="2" t="s">
        <v>12</v>
      </c>
      <c r="B602" s="26" t="e">
        <f t="shared" si="531"/>
        <v>#DIV/0!</v>
      </c>
      <c r="C602" s="26" t="e">
        <f t="shared" si="532"/>
        <v>#DIV/0!</v>
      </c>
      <c r="D602" s="26" t="e">
        <f t="shared" si="533"/>
        <v>#DIV/0!</v>
      </c>
      <c r="E602" s="26" t="e">
        <f t="shared" si="534"/>
        <v>#DIV/0!</v>
      </c>
      <c r="F602" s="26" t="e">
        <f t="shared" si="535"/>
        <v>#DIV/0!</v>
      </c>
      <c r="G602" s="27" t="e">
        <f t="shared" si="536"/>
        <v>#DIV/0!</v>
      </c>
      <c r="H602" s="25" t="e">
        <f t="shared" si="537"/>
        <v>#DIV/0!</v>
      </c>
      <c r="I602" s="26" t="e">
        <f t="shared" si="538"/>
        <v>#DIV/0!</v>
      </c>
    </row>
    <row r="603" spans="1:9" ht="23.1" hidden="1" customHeight="1" x14ac:dyDescent="0.3">
      <c r="A603" s="2" t="s">
        <v>13</v>
      </c>
      <c r="B603" s="26" t="e">
        <f t="shared" si="531"/>
        <v>#DIV/0!</v>
      </c>
      <c r="C603" s="26" t="e">
        <f t="shared" si="532"/>
        <v>#DIV/0!</v>
      </c>
      <c r="D603" s="26" t="e">
        <f t="shared" si="533"/>
        <v>#DIV/0!</v>
      </c>
      <c r="E603" s="26" t="e">
        <f t="shared" si="534"/>
        <v>#DIV/0!</v>
      </c>
      <c r="F603" s="26" t="e">
        <f t="shared" si="535"/>
        <v>#DIV/0!</v>
      </c>
      <c r="G603" s="27" t="e">
        <f t="shared" si="536"/>
        <v>#DIV/0!</v>
      </c>
      <c r="H603" s="25" t="e">
        <f t="shared" si="537"/>
        <v>#DIV/0!</v>
      </c>
      <c r="I603" s="26" t="e">
        <f t="shared" si="538"/>
        <v>#DIV/0!</v>
      </c>
    </row>
    <row r="604" spans="1:9" ht="23.1" hidden="1" customHeight="1" x14ac:dyDescent="0.3">
      <c r="A604" s="2" t="s">
        <v>14</v>
      </c>
      <c r="B604" s="26" t="e">
        <f t="shared" si="531"/>
        <v>#DIV/0!</v>
      </c>
      <c r="C604" s="26" t="e">
        <f t="shared" si="532"/>
        <v>#DIV/0!</v>
      </c>
      <c r="D604" s="26" t="e">
        <f t="shared" si="533"/>
        <v>#DIV/0!</v>
      </c>
      <c r="E604" s="26" t="e">
        <f t="shared" si="534"/>
        <v>#DIV/0!</v>
      </c>
      <c r="F604" s="26" t="e">
        <f t="shared" si="535"/>
        <v>#DIV/0!</v>
      </c>
      <c r="G604" s="27" t="e">
        <f t="shared" si="536"/>
        <v>#DIV/0!</v>
      </c>
      <c r="H604" s="25" t="e">
        <f t="shared" si="537"/>
        <v>#DIV/0!</v>
      </c>
      <c r="I604" s="26" t="e">
        <f t="shared" si="538"/>
        <v>#DIV/0!</v>
      </c>
    </row>
    <row r="605" spans="1:9" ht="23.1" hidden="1" customHeight="1" x14ac:dyDescent="0.3">
      <c r="A605" s="2" t="s">
        <v>15</v>
      </c>
      <c r="B605" s="26" t="e">
        <f t="shared" si="531"/>
        <v>#DIV/0!</v>
      </c>
      <c r="C605" s="26" t="e">
        <f t="shared" si="532"/>
        <v>#DIV/0!</v>
      </c>
      <c r="D605" s="26" t="e">
        <f t="shared" si="533"/>
        <v>#DIV/0!</v>
      </c>
      <c r="E605" s="26" t="e">
        <f t="shared" si="534"/>
        <v>#DIV/0!</v>
      </c>
      <c r="F605" s="26" t="e">
        <f t="shared" si="535"/>
        <v>#DIV/0!</v>
      </c>
      <c r="G605" s="27" t="e">
        <f t="shared" si="536"/>
        <v>#DIV/0!</v>
      </c>
      <c r="H605" s="25" t="e">
        <f t="shared" si="537"/>
        <v>#DIV/0!</v>
      </c>
      <c r="I605" s="26" t="e">
        <f t="shared" si="538"/>
        <v>#DIV/0!</v>
      </c>
    </row>
    <row r="606" spans="1:9" ht="23.1" hidden="1" customHeight="1" x14ac:dyDescent="0.3">
      <c r="A606" s="2" t="s">
        <v>16</v>
      </c>
      <c r="B606" s="26" t="e">
        <f t="shared" si="531"/>
        <v>#DIV/0!</v>
      </c>
      <c r="C606" s="26" t="e">
        <f t="shared" si="532"/>
        <v>#DIV/0!</v>
      </c>
      <c r="D606" s="26" t="e">
        <f t="shared" si="533"/>
        <v>#DIV/0!</v>
      </c>
      <c r="E606" s="26" t="e">
        <f t="shared" si="534"/>
        <v>#DIV/0!</v>
      </c>
      <c r="F606" s="26" t="e">
        <f t="shared" si="535"/>
        <v>#DIV/0!</v>
      </c>
      <c r="G606" s="27" t="e">
        <f t="shared" si="536"/>
        <v>#DIV/0!</v>
      </c>
      <c r="H606" s="25" t="e">
        <f t="shared" si="537"/>
        <v>#DIV/0!</v>
      </c>
      <c r="I606" s="26" t="e">
        <f t="shared" si="538"/>
        <v>#DIV/0!</v>
      </c>
    </row>
    <row r="607" spans="1:9" ht="23.1" hidden="1" customHeight="1" x14ac:dyDescent="0.3">
      <c r="A607" s="2" t="s">
        <v>17</v>
      </c>
      <c r="B607" s="26" t="e">
        <f t="shared" si="531"/>
        <v>#DIV/0!</v>
      </c>
      <c r="C607" s="26" t="e">
        <f t="shared" si="532"/>
        <v>#DIV/0!</v>
      </c>
      <c r="D607" s="26" t="e">
        <f t="shared" si="533"/>
        <v>#DIV/0!</v>
      </c>
      <c r="E607" s="26" t="e">
        <f t="shared" si="534"/>
        <v>#DIV/0!</v>
      </c>
      <c r="F607" s="26" t="e">
        <f t="shared" si="535"/>
        <v>#DIV/0!</v>
      </c>
      <c r="G607" s="27" t="e">
        <f t="shared" si="536"/>
        <v>#DIV/0!</v>
      </c>
      <c r="H607" s="25" t="e">
        <f t="shared" si="537"/>
        <v>#DIV/0!</v>
      </c>
      <c r="I607" s="26" t="e">
        <f t="shared" si="538"/>
        <v>#DIV/0!</v>
      </c>
    </row>
    <row r="608" spans="1:9" ht="23.1" hidden="1" customHeight="1" x14ac:dyDescent="0.3">
      <c r="A608" s="2" t="s">
        <v>18</v>
      </c>
      <c r="B608" s="26" t="e">
        <f t="shared" si="531"/>
        <v>#DIV/0!</v>
      </c>
      <c r="C608" s="26" t="e">
        <f t="shared" si="532"/>
        <v>#DIV/0!</v>
      </c>
      <c r="D608" s="26" t="e">
        <f t="shared" si="533"/>
        <v>#DIV/0!</v>
      </c>
      <c r="E608" s="26" t="e">
        <f t="shared" si="534"/>
        <v>#DIV/0!</v>
      </c>
      <c r="F608" s="26" t="e">
        <f t="shared" si="535"/>
        <v>#DIV/0!</v>
      </c>
      <c r="G608" s="27" t="e">
        <f t="shared" si="536"/>
        <v>#DIV/0!</v>
      </c>
      <c r="H608" s="25" t="e">
        <f t="shared" si="537"/>
        <v>#DIV/0!</v>
      </c>
      <c r="I608" s="26" t="e">
        <f t="shared" si="538"/>
        <v>#DIV/0!</v>
      </c>
    </row>
    <row r="609" spans="1:14" ht="23.1" hidden="1" customHeight="1" x14ac:dyDescent="0.3">
      <c r="A609" s="2" t="s">
        <v>19</v>
      </c>
      <c r="B609" s="26" t="e">
        <f t="shared" si="531"/>
        <v>#DIV/0!</v>
      </c>
      <c r="C609" s="26" t="e">
        <f t="shared" si="532"/>
        <v>#DIV/0!</v>
      </c>
      <c r="D609" s="26" t="e">
        <f t="shared" si="533"/>
        <v>#DIV/0!</v>
      </c>
      <c r="E609" s="26" t="e">
        <f t="shared" si="534"/>
        <v>#DIV/0!</v>
      </c>
      <c r="F609" s="26" t="e">
        <f t="shared" si="535"/>
        <v>#DIV/0!</v>
      </c>
      <c r="G609" s="27" t="e">
        <f t="shared" si="536"/>
        <v>#DIV/0!</v>
      </c>
      <c r="H609" s="25" t="e">
        <f t="shared" si="537"/>
        <v>#DIV/0!</v>
      </c>
      <c r="I609" s="26" t="e">
        <f t="shared" si="538"/>
        <v>#DIV/0!</v>
      </c>
    </row>
    <row r="610" spans="1:14" ht="23.1" hidden="1" customHeight="1" x14ac:dyDescent="0.3">
      <c r="A610" s="3" t="s">
        <v>37</v>
      </c>
      <c r="B610" s="28" t="e">
        <f t="shared" ref="B610" si="539">SUM(B594:B609)</f>
        <v>#DIV/0!</v>
      </c>
      <c r="C610" s="28" t="e">
        <f t="shared" ref="C610:G610" si="540">SUM(C594:C609)</f>
        <v>#DIV/0!</v>
      </c>
      <c r="D610" s="28" t="e">
        <f t="shared" si="540"/>
        <v>#DIV/0!</v>
      </c>
      <c r="E610" s="28" t="e">
        <f t="shared" si="540"/>
        <v>#DIV/0!</v>
      </c>
      <c r="F610" s="28" t="e">
        <f t="shared" si="540"/>
        <v>#DIV/0!</v>
      </c>
      <c r="G610" s="28" t="e">
        <f t="shared" si="540"/>
        <v>#DIV/0!</v>
      </c>
      <c r="H610" s="31" t="e">
        <f>SUM(H594:H609)</f>
        <v>#DIV/0!</v>
      </c>
      <c r="I610" s="28" t="e">
        <f t="shared" ref="I610" si="541">SUM(I594:I609)</f>
        <v>#DIV/0!</v>
      </c>
    </row>
    <row r="611" spans="1:14" ht="23.1" hidden="1" customHeight="1" x14ac:dyDescent="0.3">
      <c r="A611" s="3" t="s">
        <v>41</v>
      </c>
      <c r="B611" s="28" t="e">
        <f>IF('총인건비 기준 계산기'!$B$8=TRUE, ROUNDDOWN(G611*'4대보험 요율'!$B$3, -1)+ROUNDDOWN(ROUNDDOWN(G611*'4대보험 요율'!$B$3, -1)*'4대보험 요율'!$E$3, -1), 0)</f>
        <v>#DIV/0!</v>
      </c>
      <c r="C611" s="28" t="e">
        <f>IF('총인건비 기준 계산기'!$B$9=TRUE, ROUNDDOWN(ROUNDDOWN(G611, -3)*'4대보험 요율'!$B$4, -1), 0)</f>
        <v>#DIV/0!</v>
      </c>
      <c r="D611" s="28" t="e">
        <f>IF('총인건비 기준 계산기'!$B$10=TRUE, ROUNDUP(G611*'4대보험 요율'!$B$5, -1), 0)</f>
        <v>#DIV/0!</v>
      </c>
      <c r="E611" s="28">
        <f>IF('총인건비 기준 계산기'!$B$11=TRUE, ROUNDUP(G611*'4대보험 요율'!$B$6, -1), 0)</f>
        <v>0</v>
      </c>
      <c r="F611" s="28" t="e">
        <f>IF('총인건비 기준 계산기'!$B$12=TRUE, ROUND(G611*'4대보험 요율'!$B$7, -1), 0)</f>
        <v>#DIV/0!</v>
      </c>
      <c r="G611" s="28" t="e">
        <f>G610</f>
        <v>#DIV/0!</v>
      </c>
      <c r="H611" s="32"/>
      <c r="I611" s="28"/>
    </row>
    <row r="612" spans="1:14" ht="23.1" hidden="1" customHeight="1" x14ac:dyDescent="0.3">
      <c r="A612" s="3" t="s">
        <v>42</v>
      </c>
      <c r="B612" s="28" t="e">
        <f>B610-B611</f>
        <v>#DIV/0!</v>
      </c>
      <c r="C612" s="28" t="e">
        <f t="shared" ref="C612:G612" si="542">C610-C611</f>
        <v>#DIV/0!</v>
      </c>
      <c r="D612" s="28" t="e">
        <f t="shared" si="542"/>
        <v>#DIV/0!</v>
      </c>
      <c r="E612" s="28" t="e">
        <f t="shared" si="542"/>
        <v>#DIV/0!</v>
      </c>
      <c r="F612" s="28" t="e">
        <f t="shared" si="542"/>
        <v>#DIV/0!</v>
      </c>
      <c r="G612" s="28" t="e">
        <f t="shared" si="542"/>
        <v>#DIV/0!</v>
      </c>
      <c r="H612" s="32"/>
      <c r="I612" s="28"/>
    </row>
    <row r="613" spans="1:14" ht="23.1" hidden="1" customHeight="1" thickBot="1" x14ac:dyDescent="0.35"/>
    <row r="614" spans="1:14" ht="23.1" hidden="1" customHeight="1" x14ac:dyDescent="0.3">
      <c r="A614" s="5">
        <v>15</v>
      </c>
      <c r="B614" s="103" t="s">
        <v>30</v>
      </c>
      <c r="C614" s="104"/>
      <c r="D614" s="104"/>
      <c r="E614" s="105"/>
      <c r="F614" s="100" t="s">
        <v>31</v>
      </c>
      <c r="G614" s="107" t="s">
        <v>38</v>
      </c>
      <c r="H614" s="108"/>
      <c r="I614" s="109" t="s">
        <v>32</v>
      </c>
    </row>
    <row r="615" spans="1:14" ht="23.1" hidden="1" customHeight="1" thickBot="1" x14ac:dyDescent="0.35">
      <c r="B615" s="6" t="s">
        <v>1</v>
      </c>
      <c r="C615" s="7" t="s">
        <v>0</v>
      </c>
      <c r="D615" s="7" t="s">
        <v>2</v>
      </c>
      <c r="E615" s="8" t="s">
        <v>3</v>
      </c>
      <c r="F615" s="106"/>
      <c r="G615" s="6" t="s">
        <v>39</v>
      </c>
      <c r="H615" s="24" t="s">
        <v>40</v>
      </c>
      <c r="I615" s="110"/>
      <c r="K615" s="2" t="s">
        <v>36</v>
      </c>
      <c r="L615" s="2" t="s">
        <v>47</v>
      </c>
      <c r="M615" s="2" t="s">
        <v>49</v>
      </c>
      <c r="N615" s="2" t="s">
        <v>44</v>
      </c>
    </row>
    <row r="616" spans="1:14" ht="23.1" hidden="1" customHeight="1" x14ac:dyDescent="0.3">
      <c r="A616" s="2" t="s">
        <v>4</v>
      </c>
      <c r="B616" s="26" t="e">
        <f>IF($G$607=0, B594-B612, B594)</f>
        <v>#DIV/0!</v>
      </c>
      <c r="C616" s="26" t="e">
        <f t="shared" ref="C616:F616" si="543">IF($G$607=0, C594-C612, C594)</f>
        <v>#DIV/0!</v>
      </c>
      <c r="D616" s="26" t="e">
        <f t="shared" si="543"/>
        <v>#DIV/0!</v>
      </c>
      <c r="E616" s="26" t="e">
        <f t="shared" si="543"/>
        <v>#DIV/0!</v>
      </c>
      <c r="F616" s="26" t="e">
        <f t="shared" si="543"/>
        <v>#DIV/0!</v>
      </c>
      <c r="G616" s="27" t="e">
        <f>G594</f>
        <v>#DIV/0!</v>
      </c>
      <c r="H616" s="25" t="e">
        <f>G616/$G$632</f>
        <v>#DIV/0!</v>
      </c>
      <c r="I616" s="26" t="e">
        <f>B616+C616+D616+E616+F616+G616</f>
        <v>#DIV/0!</v>
      </c>
      <c r="K616" s="28">
        <f>'총인건비 기준 계산기'!$E$8</f>
        <v>0</v>
      </c>
      <c r="L616" s="28" t="e">
        <f>I616-K616</f>
        <v>#DIV/0!</v>
      </c>
      <c r="M616" s="47" t="e">
        <f>IF(L616&lt;=0, "음", "양")</f>
        <v>#DIV/0!</v>
      </c>
      <c r="N616" s="3" t="e">
        <f>IF(L616=0, "O", "X")</f>
        <v>#DIV/0!</v>
      </c>
    </row>
    <row r="617" spans="1:14" ht="23.1" hidden="1" customHeight="1" x14ac:dyDescent="0.3">
      <c r="A617" s="2" t="s">
        <v>5</v>
      </c>
      <c r="B617" s="26" t="e">
        <f>B595</f>
        <v>#DIV/0!</v>
      </c>
      <c r="C617" s="26" t="e">
        <f t="shared" ref="C617:F617" si="544">C595</f>
        <v>#DIV/0!</v>
      </c>
      <c r="D617" s="26" t="e">
        <f t="shared" si="544"/>
        <v>#DIV/0!</v>
      </c>
      <c r="E617" s="26" t="e">
        <f t="shared" si="544"/>
        <v>#DIV/0!</v>
      </c>
      <c r="F617" s="26" t="e">
        <f t="shared" si="544"/>
        <v>#DIV/0!</v>
      </c>
      <c r="G617" s="29" t="e">
        <f>G595</f>
        <v>#DIV/0!</v>
      </c>
      <c r="H617" s="25" t="e">
        <f t="shared" ref="H617:H631" si="545">G617/$G$632</f>
        <v>#DIV/0!</v>
      </c>
      <c r="I617" s="26" t="e">
        <f t="shared" ref="I617:I631" si="546">B617+C617+D617+E617+F617+G617</f>
        <v>#DIV/0!</v>
      </c>
      <c r="K617" s="28">
        <f>'총인건비 기준 계산기'!$E$9</f>
        <v>0</v>
      </c>
      <c r="L617" s="28" t="e">
        <f t="shared" ref="L617:L631" si="547">I617-K617</f>
        <v>#DIV/0!</v>
      </c>
      <c r="M617" s="47" t="e">
        <f t="shared" ref="M617:M631" si="548">IF(L617&lt;=0, "음", "양")</f>
        <v>#DIV/0!</v>
      </c>
      <c r="N617" s="3" t="e">
        <f t="shared" ref="N617:N631" si="549">IF(L617=0, "O", "X")</f>
        <v>#DIV/0!</v>
      </c>
    </row>
    <row r="618" spans="1:14" ht="23.1" hidden="1" customHeight="1" x14ac:dyDescent="0.3">
      <c r="A618" s="2" t="s">
        <v>33</v>
      </c>
      <c r="B618" s="26" t="e">
        <f t="shared" ref="B618:F618" si="550">B596</f>
        <v>#DIV/0!</v>
      </c>
      <c r="C618" s="26" t="e">
        <f t="shared" si="550"/>
        <v>#DIV/0!</v>
      </c>
      <c r="D618" s="26" t="e">
        <f t="shared" si="550"/>
        <v>#DIV/0!</v>
      </c>
      <c r="E618" s="26" t="e">
        <f t="shared" si="550"/>
        <v>#DIV/0!</v>
      </c>
      <c r="F618" s="26" t="e">
        <f t="shared" si="550"/>
        <v>#DIV/0!</v>
      </c>
      <c r="G618" s="29" t="e">
        <f t="shared" ref="G618:G631" si="551">G596</f>
        <v>#DIV/0!</v>
      </c>
      <c r="H618" s="25" t="e">
        <f t="shared" si="545"/>
        <v>#DIV/0!</v>
      </c>
      <c r="I618" s="26" t="e">
        <f t="shared" si="546"/>
        <v>#DIV/0!</v>
      </c>
      <c r="K618" s="28">
        <f>'총인건비 기준 계산기'!$E$10</f>
        <v>0</v>
      </c>
      <c r="L618" s="28" t="e">
        <f t="shared" si="547"/>
        <v>#DIV/0!</v>
      </c>
      <c r="M618" s="47" t="e">
        <f t="shared" si="548"/>
        <v>#DIV/0!</v>
      </c>
      <c r="N618" s="3" t="e">
        <f t="shared" si="549"/>
        <v>#DIV/0!</v>
      </c>
    </row>
    <row r="619" spans="1:14" ht="23.1" hidden="1" customHeight="1" x14ac:dyDescent="0.3">
      <c r="A619" s="2" t="s">
        <v>7</v>
      </c>
      <c r="B619" s="26" t="e">
        <f t="shared" ref="B619:F619" si="552">B597</f>
        <v>#DIV/0!</v>
      </c>
      <c r="C619" s="26" t="e">
        <f t="shared" si="552"/>
        <v>#DIV/0!</v>
      </c>
      <c r="D619" s="26" t="e">
        <f t="shared" si="552"/>
        <v>#DIV/0!</v>
      </c>
      <c r="E619" s="26" t="e">
        <f t="shared" si="552"/>
        <v>#DIV/0!</v>
      </c>
      <c r="F619" s="26" t="e">
        <f t="shared" si="552"/>
        <v>#DIV/0!</v>
      </c>
      <c r="G619" s="29" t="e">
        <f t="shared" si="551"/>
        <v>#DIV/0!</v>
      </c>
      <c r="H619" s="25" t="e">
        <f t="shared" si="545"/>
        <v>#DIV/0!</v>
      </c>
      <c r="I619" s="26" t="e">
        <f t="shared" si="546"/>
        <v>#DIV/0!</v>
      </c>
      <c r="K619" s="28">
        <f>'총인건비 기준 계산기'!$E$11</f>
        <v>0</v>
      </c>
      <c r="L619" s="28" t="e">
        <f t="shared" si="547"/>
        <v>#DIV/0!</v>
      </c>
      <c r="M619" s="47" t="e">
        <f t="shared" si="548"/>
        <v>#DIV/0!</v>
      </c>
      <c r="N619" s="3" t="e">
        <f t="shared" si="549"/>
        <v>#DIV/0!</v>
      </c>
    </row>
    <row r="620" spans="1:14" ht="23.1" hidden="1" customHeight="1" x14ac:dyDescent="0.3">
      <c r="A620" s="2" t="s">
        <v>8</v>
      </c>
      <c r="B620" s="26" t="e">
        <f t="shared" ref="B620:F620" si="553">B598</f>
        <v>#DIV/0!</v>
      </c>
      <c r="C620" s="26" t="e">
        <f t="shared" si="553"/>
        <v>#DIV/0!</v>
      </c>
      <c r="D620" s="26" t="e">
        <f t="shared" si="553"/>
        <v>#DIV/0!</v>
      </c>
      <c r="E620" s="26" t="e">
        <f t="shared" si="553"/>
        <v>#DIV/0!</v>
      </c>
      <c r="F620" s="26" t="e">
        <f t="shared" si="553"/>
        <v>#DIV/0!</v>
      </c>
      <c r="G620" s="29" t="e">
        <f t="shared" si="551"/>
        <v>#DIV/0!</v>
      </c>
      <c r="H620" s="25" t="e">
        <f t="shared" si="545"/>
        <v>#DIV/0!</v>
      </c>
      <c r="I620" s="26" t="e">
        <f t="shared" si="546"/>
        <v>#DIV/0!</v>
      </c>
      <c r="K620" s="28">
        <f>'총인건비 기준 계산기'!$E$12</f>
        <v>0</v>
      </c>
      <c r="L620" s="28" t="e">
        <f t="shared" si="547"/>
        <v>#DIV/0!</v>
      </c>
      <c r="M620" s="47" t="e">
        <f t="shared" si="548"/>
        <v>#DIV/0!</v>
      </c>
      <c r="N620" s="3" t="e">
        <f t="shared" si="549"/>
        <v>#DIV/0!</v>
      </c>
    </row>
    <row r="621" spans="1:14" ht="23.1" hidden="1" customHeight="1" x14ac:dyDescent="0.3">
      <c r="A621" s="2" t="s">
        <v>9</v>
      </c>
      <c r="B621" s="26" t="e">
        <f t="shared" ref="B621:F621" si="554">B599</f>
        <v>#DIV/0!</v>
      </c>
      <c r="C621" s="26" t="e">
        <f t="shared" si="554"/>
        <v>#DIV/0!</v>
      </c>
      <c r="D621" s="26" t="e">
        <f t="shared" si="554"/>
        <v>#DIV/0!</v>
      </c>
      <c r="E621" s="26" t="e">
        <f t="shared" si="554"/>
        <v>#DIV/0!</v>
      </c>
      <c r="F621" s="26" t="e">
        <f t="shared" si="554"/>
        <v>#DIV/0!</v>
      </c>
      <c r="G621" s="29" t="e">
        <f t="shared" si="551"/>
        <v>#DIV/0!</v>
      </c>
      <c r="H621" s="25" t="e">
        <f t="shared" si="545"/>
        <v>#DIV/0!</v>
      </c>
      <c r="I621" s="26" t="e">
        <f t="shared" si="546"/>
        <v>#DIV/0!</v>
      </c>
      <c r="K621" s="28">
        <f>'총인건비 기준 계산기'!$E$13</f>
        <v>0</v>
      </c>
      <c r="L621" s="28" t="e">
        <f t="shared" si="547"/>
        <v>#DIV/0!</v>
      </c>
      <c r="M621" s="47" t="e">
        <f t="shared" si="548"/>
        <v>#DIV/0!</v>
      </c>
      <c r="N621" s="3" t="e">
        <f t="shared" si="549"/>
        <v>#DIV/0!</v>
      </c>
    </row>
    <row r="622" spans="1:14" ht="23.1" hidden="1" customHeight="1" x14ac:dyDescent="0.3">
      <c r="A622" s="2" t="s">
        <v>10</v>
      </c>
      <c r="B622" s="26" t="e">
        <f t="shared" ref="B622:F622" si="555">B600</f>
        <v>#DIV/0!</v>
      </c>
      <c r="C622" s="26" t="e">
        <f t="shared" si="555"/>
        <v>#DIV/0!</v>
      </c>
      <c r="D622" s="26" t="e">
        <f t="shared" si="555"/>
        <v>#DIV/0!</v>
      </c>
      <c r="E622" s="26" t="e">
        <f t="shared" si="555"/>
        <v>#DIV/0!</v>
      </c>
      <c r="F622" s="26" t="e">
        <f t="shared" si="555"/>
        <v>#DIV/0!</v>
      </c>
      <c r="G622" s="29" t="e">
        <f t="shared" si="551"/>
        <v>#DIV/0!</v>
      </c>
      <c r="H622" s="25" t="e">
        <f t="shared" si="545"/>
        <v>#DIV/0!</v>
      </c>
      <c r="I622" s="26" t="e">
        <f t="shared" si="546"/>
        <v>#DIV/0!</v>
      </c>
      <c r="K622" s="28">
        <f>'총인건비 기준 계산기'!$E$14</f>
        <v>0</v>
      </c>
      <c r="L622" s="28" t="e">
        <f t="shared" si="547"/>
        <v>#DIV/0!</v>
      </c>
      <c r="M622" s="47" t="e">
        <f t="shared" si="548"/>
        <v>#DIV/0!</v>
      </c>
      <c r="N622" s="3" t="e">
        <f t="shared" si="549"/>
        <v>#DIV/0!</v>
      </c>
    </row>
    <row r="623" spans="1:14" ht="23.1" hidden="1" customHeight="1" x14ac:dyDescent="0.3">
      <c r="A623" s="2" t="s">
        <v>11</v>
      </c>
      <c r="B623" s="26" t="e">
        <f t="shared" ref="B623:F623" si="556">B601</f>
        <v>#DIV/0!</v>
      </c>
      <c r="C623" s="26" t="e">
        <f t="shared" si="556"/>
        <v>#DIV/0!</v>
      </c>
      <c r="D623" s="26" t="e">
        <f t="shared" si="556"/>
        <v>#DIV/0!</v>
      </c>
      <c r="E623" s="26" t="e">
        <f t="shared" si="556"/>
        <v>#DIV/0!</v>
      </c>
      <c r="F623" s="26" t="e">
        <f t="shared" si="556"/>
        <v>#DIV/0!</v>
      </c>
      <c r="G623" s="29" t="e">
        <f t="shared" si="551"/>
        <v>#DIV/0!</v>
      </c>
      <c r="H623" s="25" t="e">
        <f t="shared" si="545"/>
        <v>#DIV/0!</v>
      </c>
      <c r="I623" s="26" t="e">
        <f t="shared" si="546"/>
        <v>#DIV/0!</v>
      </c>
      <c r="K623" s="28">
        <f>'총인건비 기준 계산기'!$E$15</f>
        <v>0</v>
      </c>
      <c r="L623" s="28" t="e">
        <f t="shared" si="547"/>
        <v>#DIV/0!</v>
      </c>
      <c r="M623" s="47" t="e">
        <f t="shared" si="548"/>
        <v>#DIV/0!</v>
      </c>
      <c r="N623" s="3" t="e">
        <f t="shared" si="549"/>
        <v>#DIV/0!</v>
      </c>
    </row>
    <row r="624" spans="1:14" ht="23.1" hidden="1" customHeight="1" x14ac:dyDescent="0.3">
      <c r="A624" s="2" t="s">
        <v>12</v>
      </c>
      <c r="B624" s="26" t="e">
        <f t="shared" ref="B624:F624" si="557">B602</f>
        <v>#DIV/0!</v>
      </c>
      <c r="C624" s="26" t="e">
        <f t="shared" si="557"/>
        <v>#DIV/0!</v>
      </c>
      <c r="D624" s="26" t="e">
        <f t="shared" si="557"/>
        <v>#DIV/0!</v>
      </c>
      <c r="E624" s="26" t="e">
        <f t="shared" si="557"/>
        <v>#DIV/0!</v>
      </c>
      <c r="F624" s="26" t="e">
        <f t="shared" si="557"/>
        <v>#DIV/0!</v>
      </c>
      <c r="G624" s="29" t="e">
        <f t="shared" si="551"/>
        <v>#DIV/0!</v>
      </c>
      <c r="H624" s="25" t="e">
        <f t="shared" si="545"/>
        <v>#DIV/0!</v>
      </c>
      <c r="I624" s="26" t="e">
        <f t="shared" si="546"/>
        <v>#DIV/0!</v>
      </c>
      <c r="K624" s="28">
        <f>'총인건비 기준 계산기'!$E$16</f>
        <v>0</v>
      </c>
      <c r="L624" s="28" t="e">
        <f t="shared" si="547"/>
        <v>#DIV/0!</v>
      </c>
      <c r="M624" s="47" t="e">
        <f t="shared" si="548"/>
        <v>#DIV/0!</v>
      </c>
      <c r="N624" s="3" t="e">
        <f t="shared" si="549"/>
        <v>#DIV/0!</v>
      </c>
    </row>
    <row r="625" spans="1:14" ht="23.1" hidden="1" customHeight="1" x14ac:dyDescent="0.3">
      <c r="A625" s="2" t="s">
        <v>13</v>
      </c>
      <c r="B625" s="26" t="e">
        <f t="shared" ref="B625:F625" si="558">B603</f>
        <v>#DIV/0!</v>
      </c>
      <c r="C625" s="26" t="e">
        <f t="shared" si="558"/>
        <v>#DIV/0!</v>
      </c>
      <c r="D625" s="26" t="e">
        <f t="shared" si="558"/>
        <v>#DIV/0!</v>
      </c>
      <c r="E625" s="26" t="e">
        <f t="shared" si="558"/>
        <v>#DIV/0!</v>
      </c>
      <c r="F625" s="26" t="e">
        <f t="shared" si="558"/>
        <v>#DIV/0!</v>
      </c>
      <c r="G625" s="29" t="e">
        <f t="shared" si="551"/>
        <v>#DIV/0!</v>
      </c>
      <c r="H625" s="25" t="e">
        <f t="shared" si="545"/>
        <v>#DIV/0!</v>
      </c>
      <c r="I625" s="26" t="e">
        <f t="shared" si="546"/>
        <v>#DIV/0!</v>
      </c>
      <c r="K625" s="28">
        <f>'총인건비 기준 계산기'!$E$17</f>
        <v>0</v>
      </c>
      <c r="L625" s="28" t="e">
        <f t="shared" si="547"/>
        <v>#DIV/0!</v>
      </c>
      <c r="M625" s="47" t="e">
        <f t="shared" si="548"/>
        <v>#DIV/0!</v>
      </c>
      <c r="N625" s="3" t="e">
        <f t="shared" si="549"/>
        <v>#DIV/0!</v>
      </c>
    </row>
    <row r="626" spans="1:14" ht="23.1" hidden="1" customHeight="1" x14ac:dyDescent="0.3">
      <c r="A626" s="2" t="s">
        <v>14</v>
      </c>
      <c r="B626" s="26" t="e">
        <f t="shared" ref="B626:F626" si="559">B604</f>
        <v>#DIV/0!</v>
      </c>
      <c r="C626" s="26" t="e">
        <f t="shared" si="559"/>
        <v>#DIV/0!</v>
      </c>
      <c r="D626" s="26" t="e">
        <f t="shared" si="559"/>
        <v>#DIV/0!</v>
      </c>
      <c r="E626" s="26" t="e">
        <f t="shared" si="559"/>
        <v>#DIV/0!</v>
      </c>
      <c r="F626" s="26" t="e">
        <f t="shared" si="559"/>
        <v>#DIV/0!</v>
      </c>
      <c r="G626" s="29" t="e">
        <f t="shared" si="551"/>
        <v>#DIV/0!</v>
      </c>
      <c r="H626" s="25" t="e">
        <f t="shared" si="545"/>
        <v>#DIV/0!</v>
      </c>
      <c r="I626" s="26" t="e">
        <f t="shared" si="546"/>
        <v>#DIV/0!</v>
      </c>
      <c r="K626" s="28">
        <f>'총인건비 기준 계산기'!$E$18</f>
        <v>0</v>
      </c>
      <c r="L626" s="28" t="e">
        <f t="shared" si="547"/>
        <v>#DIV/0!</v>
      </c>
      <c r="M626" s="47" t="e">
        <f t="shared" si="548"/>
        <v>#DIV/0!</v>
      </c>
      <c r="N626" s="3" t="e">
        <f t="shared" si="549"/>
        <v>#DIV/0!</v>
      </c>
    </row>
    <row r="627" spans="1:14" ht="23.1" hidden="1" customHeight="1" x14ac:dyDescent="0.3">
      <c r="A627" s="2" t="s">
        <v>15</v>
      </c>
      <c r="B627" s="26" t="e">
        <f t="shared" ref="B627:F627" si="560">B605</f>
        <v>#DIV/0!</v>
      </c>
      <c r="C627" s="26" t="e">
        <f t="shared" si="560"/>
        <v>#DIV/0!</v>
      </c>
      <c r="D627" s="26" t="e">
        <f t="shared" si="560"/>
        <v>#DIV/0!</v>
      </c>
      <c r="E627" s="26" t="e">
        <f t="shared" si="560"/>
        <v>#DIV/0!</v>
      </c>
      <c r="F627" s="26" t="e">
        <f t="shared" si="560"/>
        <v>#DIV/0!</v>
      </c>
      <c r="G627" s="29" t="e">
        <f t="shared" si="551"/>
        <v>#DIV/0!</v>
      </c>
      <c r="H627" s="25" t="e">
        <f t="shared" si="545"/>
        <v>#DIV/0!</v>
      </c>
      <c r="I627" s="26" t="e">
        <f t="shared" si="546"/>
        <v>#DIV/0!</v>
      </c>
      <c r="K627" s="28">
        <f>'총인건비 기준 계산기'!$E$19</f>
        <v>0</v>
      </c>
      <c r="L627" s="28" t="e">
        <f t="shared" si="547"/>
        <v>#DIV/0!</v>
      </c>
      <c r="M627" s="47" t="e">
        <f t="shared" si="548"/>
        <v>#DIV/0!</v>
      </c>
      <c r="N627" s="3" t="e">
        <f t="shared" si="549"/>
        <v>#DIV/0!</v>
      </c>
    </row>
    <row r="628" spans="1:14" ht="23.1" hidden="1" customHeight="1" x14ac:dyDescent="0.3">
      <c r="A628" s="2" t="s">
        <v>16</v>
      </c>
      <c r="B628" s="26" t="e">
        <f t="shared" ref="B628:F628" si="561">B606</f>
        <v>#DIV/0!</v>
      </c>
      <c r="C628" s="26" t="e">
        <f t="shared" si="561"/>
        <v>#DIV/0!</v>
      </c>
      <c r="D628" s="26" t="e">
        <f t="shared" si="561"/>
        <v>#DIV/0!</v>
      </c>
      <c r="E628" s="26" t="e">
        <f t="shared" si="561"/>
        <v>#DIV/0!</v>
      </c>
      <c r="F628" s="26" t="e">
        <f t="shared" si="561"/>
        <v>#DIV/0!</v>
      </c>
      <c r="G628" s="29" t="e">
        <f t="shared" si="551"/>
        <v>#DIV/0!</v>
      </c>
      <c r="H628" s="25" t="e">
        <f t="shared" si="545"/>
        <v>#DIV/0!</v>
      </c>
      <c r="I628" s="26" t="e">
        <f t="shared" si="546"/>
        <v>#DIV/0!</v>
      </c>
      <c r="K628" s="28">
        <f>'총인건비 기준 계산기'!$E$20</f>
        <v>0</v>
      </c>
      <c r="L628" s="28" t="e">
        <f t="shared" si="547"/>
        <v>#DIV/0!</v>
      </c>
      <c r="M628" s="47" t="e">
        <f t="shared" si="548"/>
        <v>#DIV/0!</v>
      </c>
      <c r="N628" s="3" t="e">
        <f t="shared" si="549"/>
        <v>#DIV/0!</v>
      </c>
    </row>
    <row r="629" spans="1:14" ht="23.1" hidden="1" customHeight="1" x14ac:dyDescent="0.3">
      <c r="A629" s="2" t="s">
        <v>17</v>
      </c>
      <c r="B629" s="26" t="e">
        <f>IF($G$607&gt;0, B607-B612, B607)</f>
        <v>#DIV/0!</v>
      </c>
      <c r="C629" s="26" t="e">
        <f t="shared" ref="C629:F629" si="562">IF($G$607&gt;0, C607-C612, C607)</f>
        <v>#DIV/0!</v>
      </c>
      <c r="D629" s="26" t="e">
        <f t="shared" si="562"/>
        <v>#DIV/0!</v>
      </c>
      <c r="E629" s="26" t="e">
        <f t="shared" si="562"/>
        <v>#DIV/0!</v>
      </c>
      <c r="F629" s="26" t="e">
        <f t="shared" si="562"/>
        <v>#DIV/0!</v>
      </c>
      <c r="G629" s="29" t="e">
        <f t="shared" si="551"/>
        <v>#DIV/0!</v>
      </c>
      <c r="H629" s="25" t="e">
        <f t="shared" si="545"/>
        <v>#DIV/0!</v>
      </c>
      <c r="I629" s="26" t="e">
        <f t="shared" si="546"/>
        <v>#DIV/0!</v>
      </c>
      <c r="K629" s="28" t="e">
        <f>I629</f>
        <v>#DIV/0!</v>
      </c>
      <c r="L629" s="28" t="e">
        <f t="shared" si="547"/>
        <v>#DIV/0!</v>
      </c>
      <c r="M629" s="47" t="e">
        <f t="shared" si="548"/>
        <v>#DIV/0!</v>
      </c>
      <c r="N629" s="3" t="e">
        <f t="shared" si="549"/>
        <v>#DIV/0!</v>
      </c>
    </row>
    <row r="630" spans="1:14" ht="23.1" hidden="1" customHeight="1" x14ac:dyDescent="0.3">
      <c r="A630" s="2" t="s">
        <v>18</v>
      </c>
      <c r="B630" s="26" t="e">
        <f t="shared" ref="B630:F630" si="563">B608</f>
        <v>#DIV/0!</v>
      </c>
      <c r="C630" s="26" t="e">
        <f t="shared" si="563"/>
        <v>#DIV/0!</v>
      </c>
      <c r="D630" s="26" t="e">
        <f t="shared" si="563"/>
        <v>#DIV/0!</v>
      </c>
      <c r="E630" s="26" t="e">
        <f t="shared" si="563"/>
        <v>#DIV/0!</v>
      </c>
      <c r="F630" s="26" t="e">
        <f t="shared" si="563"/>
        <v>#DIV/0!</v>
      </c>
      <c r="G630" s="29" t="e">
        <f t="shared" si="551"/>
        <v>#DIV/0!</v>
      </c>
      <c r="H630" s="25" t="e">
        <f t="shared" si="545"/>
        <v>#DIV/0!</v>
      </c>
      <c r="I630" s="26" t="e">
        <f t="shared" si="546"/>
        <v>#DIV/0!</v>
      </c>
      <c r="K630" s="28" t="e">
        <f>I630</f>
        <v>#DIV/0!</v>
      </c>
      <c r="L630" s="28" t="e">
        <f t="shared" si="547"/>
        <v>#DIV/0!</v>
      </c>
      <c r="M630" s="47" t="e">
        <f t="shared" si="548"/>
        <v>#DIV/0!</v>
      </c>
      <c r="N630" s="3" t="e">
        <f t="shared" si="549"/>
        <v>#DIV/0!</v>
      </c>
    </row>
    <row r="631" spans="1:14" ht="23.1" hidden="1" customHeight="1" x14ac:dyDescent="0.3">
      <c r="A631" s="2" t="s">
        <v>19</v>
      </c>
      <c r="B631" s="26" t="e">
        <f t="shared" ref="B631:F631" si="564">B609</f>
        <v>#DIV/0!</v>
      </c>
      <c r="C631" s="26" t="e">
        <f t="shared" si="564"/>
        <v>#DIV/0!</v>
      </c>
      <c r="D631" s="26" t="e">
        <f t="shared" si="564"/>
        <v>#DIV/0!</v>
      </c>
      <c r="E631" s="26" t="e">
        <f t="shared" si="564"/>
        <v>#DIV/0!</v>
      </c>
      <c r="F631" s="26" t="e">
        <f t="shared" si="564"/>
        <v>#DIV/0!</v>
      </c>
      <c r="G631" s="29" t="e">
        <f t="shared" si="551"/>
        <v>#DIV/0!</v>
      </c>
      <c r="H631" s="25" t="e">
        <f t="shared" si="545"/>
        <v>#DIV/0!</v>
      </c>
      <c r="I631" s="26" t="e">
        <f t="shared" si="546"/>
        <v>#DIV/0!</v>
      </c>
      <c r="K631" s="28" t="e">
        <f>I631</f>
        <v>#DIV/0!</v>
      </c>
      <c r="L631" s="28" t="e">
        <f t="shared" si="547"/>
        <v>#DIV/0!</v>
      </c>
      <c r="M631" s="47" t="e">
        <f t="shared" si="548"/>
        <v>#DIV/0!</v>
      </c>
      <c r="N631" s="3" t="e">
        <f t="shared" si="549"/>
        <v>#DIV/0!</v>
      </c>
    </row>
    <row r="632" spans="1:14" ht="23.1" hidden="1" customHeight="1" x14ac:dyDescent="0.3">
      <c r="A632" s="2" t="s">
        <v>37</v>
      </c>
      <c r="B632" s="39" t="e">
        <f t="shared" ref="B632" si="565">SUM(B616:B631)</f>
        <v>#DIV/0!</v>
      </c>
      <c r="C632" s="39" t="e">
        <f t="shared" ref="C632:G632" si="566">SUM(C616:C631)</f>
        <v>#DIV/0!</v>
      </c>
      <c r="D632" s="39" t="e">
        <f t="shared" si="566"/>
        <v>#DIV/0!</v>
      </c>
      <c r="E632" s="39" t="e">
        <f t="shared" si="566"/>
        <v>#DIV/0!</v>
      </c>
      <c r="F632" s="39" t="e">
        <f t="shared" si="566"/>
        <v>#DIV/0!</v>
      </c>
      <c r="G632" s="39" t="e">
        <f t="shared" si="566"/>
        <v>#DIV/0!</v>
      </c>
      <c r="H632" s="40" t="e">
        <f>SUM(H616:H631)</f>
        <v>#DIV/0!</v>
      </c>
      <c r="I632" s="39" t="e">
        <f t="shared" ref="I632" si="567">SUM(I616:I631)</f>
        <v>#DIV/0!</v>
      </c>
      <c r="L632" s="30" t="e">
        <f>SUM(L616:L631)</f>
        <v>#DIV/0!</v>
      </c>
      <c r="M632" s="30">
        <f>COUNTIF(M616:M631, "양")</f>
        <v>0</v>
      </c>
    </row>
    <row r="633" spans="1:14" ht="23.1" hidden="1" customHeight="1" thickBot="1" x14ac:dyDescent="0.35"/>
    <row r="634" spans="1:14" ht="23.1" hidden="1" customHeight="1" x14ac:dyDescent="0.3">
      <c r="A634" s="5">
        <v>16</v>
      </c>
      <c r="B634" s="103" t="s">
        <v>30</v>
      </c>
      <c r="C634" s="104"/>
      <c r="D634" s="104"/>
      <c r="E634" s="105"/>
      <c r="F634" s="100" t="s">
        <v>31</v>
      </c>
      <c r="G634" s="107" t="s">
        <v>38</v>
      </c>
      <c r="H634" s="108"/>
      <c r="I634" s="109" t="s">
        <v>32</v>
      </c>
    </row>
    <row r="635" spans="1:14" ht="23.1" hidden="1" customHeight="1" thickBot="1" x14ac:dyDescent="0.35">
      <c r="B635" s="6" t="s">
        <v>1</v>
      </c>
      <c r="C635" s="7" t="s">
        <v>0</v>
      </c>
      <c r="D635" s="7" t="s">
        <v>2</v>
      </c>
      <c r="E635" s="8" t="s">
        <v>3</v>
      </c>
      <c r="F635" s="106"/>
      <c r="G635" s="6" t="s">
        <v>39</v>
      </c>
      <c r="H635" s="24" t="s">
        <v>40</v>
      </c>
      <c r="I635" s="110"/>
    </row>
    <row r="636" spans="1:14" ht="23.1" hidden="1" customHeight="1" x14ac:dyDescent="0.3">
      <c r="A636" s="2" t="s">
        <v>4</v>
      </c>
      <c r="B636" s="26" t="e">
        <f>ROUND($B$653*H636, -1)</f>
        <v>#DIV/0!</v>
      </c>
      <c r="C636" s="26" t="e">
        <f>ROUND($C$653*H636, -1)</f>
        <v>#DIV/0!</v>
      </c>
      <c r="D636" s="26" t="e">
        <f>ROUND($D$653*H636, -1)</f>
        <v>#DIV/0!</v>
      </c>
      <c r="E636" s="26" t="e">
        <f>ROUND($E$653*H636, -1)</f>
        <v>#DIV/0!</v>
      </c>
      <c r="F636" s="26" t="e">
        <f>ROUND($F$653*H636, -1)</f>
        <v>#DIV/0!</v>
      </c>
      <c r="G636" s="27" t="e">
        <f>IF(L616&lt;-15,G616+10,IF(L616&gt;0,G616-10,G616))</f>
        <v>#DIV/0!</v>
      </c>
      <c r="H636" s="25" t="e">
        <f>G636/$G$652</f>
        <v>#DIV/0!</v>
      </c>
      <c r="I636" s="26" t="e">
        <f>B636+C636+D636+E636+F636+G636</f>
        <v>#DIV/0!</v>
      </c>
    </row>
    <row r="637" spans="1:14" ht="23.1" hidden="1" customHeight="1" x14ac:dyDescent="0.3">
      <c r="A637" s="2" t="s">
        <v>5</v>
      </c>
      <c r="B637" s="26" t="e">
        <f t="shared" ref="B637:B651" si="568">ROUND($B$653*H637, -1)</f>
        <v>#DIV/0!</v>
      </c>
      <c r="C637" s="26" t="e">
        <f t="shared" ref="C637:C651" si="569">ROUND($C$653*H637, -1)</f>
        <v>#DIV/0!</v>
      </c>
      <c r="D637" s="26" t="e">
        <f t="shared" ref="D637:D651" si="570">ROUND($D$653*H637, -1)</f>
        <v>#DIV/0!</v>
      </c>
      <c r="E637" s="26" t="e">
        <f t="shared" ref="E637:E651" si="571">ROUND($E$653*H637, -1)</f>
        <v>#DIV/0!</v>
      </c>
      <c r="F637" s="26" t="e">
        <f t="shared" ref="F637:F651" si="572">ROUND($F$653*H637, -1)</f>
        <v>#DIV/0!</v>
      </c>
      <c r="G637" s="27" t="e">
        <f t="shared" ref="G637:G651" si="573">IF(L617&lt;-15,G617+10,IF(L617&gt;0,G617-10,G617))</f>
        <v>#DIV/0!</v>
      </c>
      <c r="H637" s="25" t="e">
        <f t="shared" ref="H637:H651" si="574">G637/$G$652</f>
        <v>#DIV/0!</v>
      </c>
      <c r="I637" s="26" t="e">
        <f t="shared" ref="I637:I651" si="575">B637+C637+D637+E637+F637+G637</f>
        <v>#DIV/0!</v>
      </c>
    </row>
    <row r="638" spans="1:14" ht="23.1" hidden="1" customHeight="1" x14ac:dyDescent="0.3">
      <c r="A638" s="2" t="s">
        <v>33</v>
      </c>
      <c r="B638" s="26" t="e">
        <f t="shared" si="568"/>
        <v>#DIV/0!</v>
      </c>
      <c r="C638" s="26" t="e">
        <f t="shared" si="569"/>
        <v>#DIV/0!</v>
      </c>
      <c r="D638" s="26" t="e">
        <f t="shared" si="570"/>
        <v>#DIV/0!</v>
      </c>
      <c r="E638" s="26" t="e">
        <f t="shared" si="571"/>
        <v>#DIV/0!</v>
      </c>
      <c r="F638" s="26" t="e">
        <f t="shared" si="572"/>
        <v>#DIV/0!</v>
      </c>
      <c r="G638" s="27" t="e">
        <f t="shared" si="573"/>
        <v>#DIV/0!</v>
      </c>
      <c r="H638" s="25" t="e">
        <f t="shared" si="574"/>
        <v>#DIV/0!</v>
      </c>
      <c r="I638" s="26" t="e">
        <f t="shared" si="575"/>
        <v>#DIV/0!</v>
      </c>
    </row>
    <row r="639" spans="1:14" ht="23.1" hidden="1" customHeight="1" x14ac:dyDescent="0.3">
      <c r="A639" s="2" t="s">
        <v>7</v>
      </c>
      <c r="B639" s="26" t="e">
        <f t="shared" si="568"/>
        <v>#DIV/0!</v>
      </c>
      <c r="C639" s="26" t="e">
        <f t="shared" si="569"/>
        <v>#DIV/0!</v>
      </c>
      <c r="D639" s="26" t="e">
        <f t="shared" si="570"/>
        <v>#DIV/0!</v>
      </c>
      <c r="E639" s="26" t="e">
        <f t="shared" si="571"/>
        <v>#DIV/0!</v>
      </c>
      <c r="F639" s="26" t="e">
        <f t="shared" si="572"/>
        <v>#DIV/0!</v>
      </c>
      <c r="G639" s="27" t="e">
        <f t="shared" si="573"/>
        <v>#DIV/0!</v>
      </c>
      <c r="H639" s="25" t="e">
        <f t="shared" si="574"/>
        <v>#DIV/0!</v>
      </c>
      <c r="I639" s="26" t="e">
        <f t="shared" si="575"/>
        <v>#DIV/0!</v>
      </c>
    </row>
    <row r="640" spans="1:14" ht="23.1" hidden="1" customHeight="1" x14ac:dyDescent="0.3">
      <c r="A640" s="2" t="s">
        <v>8</v>
      </c>
      <c r="B640" s="26" t="e">
        <f t="shared" si="568"/>
        <v>#DIV/0!</v>
      </c>
      <c r="C640" s="26" t="e">
        <f t="shared" si="569"/>
        <v>#DIV/0!</v>
      </c>
      <c r="D640" s="26" t="e">
        <f t="shared" si="570"/>
        <v>#DIV/0!</v>
      </c>
      <c r="E640" s="26" t="e">
        <f t="shared" si="571"/>
        <v>#DIV/0!</v>
      </c>
      <c r="F640" s="26" t="e">
        <f t="shared" si="572"/>
        <v>#DIV/0!</v>
      </c>
      <c r="G640" s="27" t="e">
        <f t="shared" si="573"/>
        <v>#DIV/0!</v>
      </c>
      <c r="H640" s="25" t="e">
        <f t="shared" si="574"/>
        <v>#DIV/0!</v>
      </c>
      <c r="I640" s="26" t="e">
        <f t="shared" si="575"/>
        <v>#DIV/0!</v>
      </c>
    </row>
    <row r="641" spans="1:9" ht="23.1" hidden="1" customHeight="1" x14ac:dyDescent="0.3">
      <c r="A641" s="2" t="s">
        <v>9</v>
      </c>
      <c r="B641" s="26" t="e">
        <f t="shared" si="568"/>
        <v>#DIV/0!</v>
      </c>
      <c r="C641" s="26" t="e">
        <f t="shared" si="569"/>
        <v>#DIV/0!</v>
      </c>
      <c r="D641" s="26" t="e">
        <f t="shared" si="570"/>
        <v>#DIV/0!</v>
      </c>
      <c r="E641" s="26" t="e">
        <f t="shared" si="571"/>
        <v>#DIV/0!</v>
      </c>
      <c r="F641" s="26" t="e">
        <f t="shared" si="572"/>
        <v>#DIV/0!</v>
      </c>
      <c r="G641" s="27" t="e">
        <f t="shared" si="573"/>
        <v>#DIV/0!</v>
      </c>
      <c r="H641" s="25" t="e">
        <f t="shared" si="574"/>
        <v>#DIV/0!</v>
      </c>
      <c r="I641" s="26" t="e">
        <f t="shared" si="575"/>
        <v>#DIV/0!</v>
      </c>
    </row>
    <row r="642" spans="1:9" ht="23.1" hidden="1" customHeight="1" x14ac:dyDescent="0.3">
      <c r="A642" s="2" t="s">
        <v>10</v>
      </c>
      <c r="B642" s="26" t="e">
        <f t="shared" si="568"/>
        <v>#DIV/0!</v>
      </c>
      <c r="C642" s="26" t="e">
        <f t="shared" si="569"/>
        <v>#DIV/0!</v>
      </c>
      <c r="D642" s="26" t="e">
        <f t="shared" si="570"/>
        <v>#DIV/0!</v>
      </c>
      <c r="E642" s="26" t="e">
        <f t="shared" si="571"/>
        <v>#DIV/0!</v>
      </c>
      <c r="F642" s="26" t="e">
        <f t="shared" si="572"/>
        <v>#DIV/0!</v>
      </c>
      <c r="G642" s="27" t="e">
        <f t="shared" si="573"/>
        <v>#DIV/0!</v>
      </c>
      <c r="H642" s="25" t="e">
        <f t="shared" si="574"/>
        <v>#DIV/0!</v>
      </c>
      <c r="I642" s="26" t="e">
        <f t="shared" si="575"/>
        <v>#DIV/0!</v>
      </c>
    </row>
    <row r="643" spans="1:9" ht="23.1" hidden="1" customHeight="1" x14ac:dyDescent="0.3">
      <c r="A643" s="2" t="s">
        <v>11</v>
      </c>
      <c r="B643" s="26" t="e">
        <f t="shared" si="568"/>
        <v>#DIV/0!</v>
      </c>
      <c r="C643" s="26" t="e">
        <f t="shared" si="569"/>
        <v>#DIV/0!</v>
      </c>
      <c r="D643" s="26" t="e">
        <f t="shared" si="570"/>
        <v>#DIV/0!</v>
      </c>
      <c r="E643" s="26" t="e">
        <f t="shared" si="571"/>
        <v>#DIV/0!</v>
      </c>
      <c r="F643" s="26" t="e">
        <f t="shared" si="572"/>
        <v>#DIV/0!</v>
      </c>
      <c r="G643" s="27" t="e">
        <f t="shared" si="573"/>
        <v>#DIV/0!</v>
      </c>
      <c r="H643" s="25" t="e">
        <f t="shared" si="574"/>
        <v>#DIV/0!</v>
      </c>
      <c r="I643" s="26" t="e">
        <f t="shared" si="575"/>
        <v>#DIV/0!</v>
      </c>
    </row>
    <row r="644" spans="1:9" ht="23.1" hidden="1" customHeight="1" x14ac:dyDescent="0.3">
      <c r="A644" s="2" t="s">
        <v>12</v>
      </c>
      <c r="B644" s="26" t="e">
        <f t="shared" si="568"/>
        <v>#DIV/0!</v>
      </c>
      <c r="C644" s="26" t="e">
        <f t="shared" si="569"/>
        <v>#DIV/0!</v>
      </c>
      <c r="D644" s="26" t="e">
        <f t="shared" si="570"/>
        <v>#DIV/0!</v>
      </c>
      <c r="E644" s="26" t="e">
        <f t="shared" si="571"/>
        <v>#DIV/0!</v>
      </c>
      <c r="F644" s="26" t="e">
        <f t="shared" si="572"/>
        <v>#DIV/0!</v>
      </c>
      <c r="G644" s="27" t="e">
        <f t="shared" si="573"/>
        <v>#DIV/0!</v>
      </c>
      <c r="H644" s="25" t="e">
        <f t="shared" si="574"/>
        <v>#DIV/0!</v>
      </c>
      <c r="I644" s="26" t="e">
        <f t="shared" si="575"/>
        <v>#DIV/0!</v>
      </c>
    </row>
    <row r="645" spans="1:9" ht="23.1" hidden="1" customHeight="1" x14ac:dyDescent="0.3">
      <c r="A645" s="2" t="s">
        <v>13</v>
      </c>
      <c r="B645" s="26" t="e">
        <f t="shared" si="568"/>
        <v>#DIV/0!</v>
      </c>
      <c r="C645" s="26" t="e">
        <f t="shared" si="569"/>
        <v>#DIV/0!</v>
      </c>
      <c r="D645" s="26" t="e">
        <f t="shared" si="570"/>
        <v>#DIV/0!</v>
      </c>
      <c r="E645" s="26" t="e">
        <f t="shared" si="571"/>
        <v>#DIV/0!</v>
      </c>
      <c r="F645" s="26" t="e">
        <f t="shared" si="572"/>
        <v>#DIV/0!</v>
      </c>
      <c r="G645" s="27" t="e">
        <f t="shared" si="573"/>
        <v>#DIV/0!</v>
      </c>
      <c r="H645" s="25" t="e">
        <f t="shared" si="574"/>
        <v>#DIV/0!</v>
      </c>
      <c r="I645" s="26" t="e">
        <f t="shared" si="575"/>
        <v>#DIV/0!</v>
      </c>
    </row>
    <row r="646" spans="1:9" ht="23.1" hidden="1" customHeight="1" x14ac:dyDescent="0.3">
      <c r="A646" s="2" t="s">
        <v>14</v>
      </c>
      <c r="B646" s="26" t="e">
        <f t="shared" si="568"/>
        <v>#DIV/0!</v>
      </c>
      <c r="C646" s="26" t="e">
        <f t="shared" si="569"/>
        <v>#DIV/0!</v>
      </c>
      <c r="D646" s="26" t="e">
        <f t="shared" si="570"/>
        <v>#DIV/0!</v>
      </c>
      <c r="E646" s="26" t="e">
        <f t="shared" si="571"/>
        <v>#DIV/0!</v>
      </c>
      <c r="F646" s="26" t="e">
        <f t="shared" si="572"/>
        <v>#DIV/0!</v>
      </c>
      <c r="G646" s="27" t="e">
        <f t="shared" si="573"/>
        <v>#DIV/0!</v>
      </c>
      <c r="H646" s="25" t="e">
        <f t="shared" si="574"/>
        <v>#DIV/0!</v>
      </c>
      <c r="I646" s="26" t="e">
        <f t="shared" si="575"/>
        <v>#DIV/0!</v>
      </c>
    </row>
    <row r="647" spans="1:9" ht="23.1" hidden="1" customHeight="1" x14ac:dyDescent="0.3">
      <c r="A647" s="2" t="s">
        <v>15</v>
      </c>
      <c r="B647" s="26" t="e">
        <f t="shared" si="568"/>
        <v>#DIV/0!</v>
      </c>
      <c r="C647" s="26" t="e">
        <f t="shared" si="569"/>
        <v>#DIV/0!</v>
      </c>
      <c r="D647" s="26" t="e">
        <f t="shared" si="570"/>
        <v>#DIV/0!</v>
      </c>
      <c r="E647" s="26" t="e">
        <f t="shared" si="571"/>
        <v>#DIV/0!</v>
      </c>
      <c r="F647" s="26" t="e">
        <f t="shared" si="572"/>
        <v>#DIV/0!</v>
      </c>
      <c r="G647" s="27" t="e">
        <f t="shared" si="573"/>
        <v>#DIV/0!</v>
      </c>
      <c r="H647" s="25" t="e">
        <f t="shared" si="574"/>
        <v>#DIV/0!</v>
      </c>
      <c r="I647" s="26" t="e">
        <f t="shared" si="575"/>
        <v>#DIV/0!</v>
      </c>
    </row>
    <row r="648" spans="1:9" ht="23.1" hidden="1" customHeight="1" x14ac:dyDescent="0.3">
      <c r="A648" s="2" t="s">
        <v>16</v>
      </c>
      <c r="B648" s="26" t="e">
        <f t="shared" si="568"/>
        <v>#DIV/0!</v>
      </c>
      <c r="C648" s="26" t="e">
        <f t="shared" si="569"/>
        <v>#DIV/0!</v>
      </c>
      <c r="D648" s="26" t="e">
        <f t="shared" si="570"/>
        <v>#DIV/0!</v>
      </c>
      <c r="E648" s="26" t="e">
        <f t="shared" si="571"/>
        <v>#DIV/0!</v>
      </c>
      <c r="F648" s="26" t="e">
        <f t="shared" si="572"/>
        <v>#DIV/0!</v>
      </c>
      <c r="G648" s="27" t="e">
        <f t="shared" si="573"/>
        <v>#DIV/0!</v>
      </c>
      <c r="H648" s="25" t="e">
        <f t="shared" si="574"/>
        <v>#DIV/0!</v>
      </c>
      <c r="I648" s="26" t="e">
        <f t="shared" si="575"/>
        <v>#DIV/0!</v>
      </c>
    </row>
    <row r="649" spans="1:9" ht="23.1" hidden="1" customHeight="1" x14ac:dyDescent="0.3">
      <c r="A649" s="2" t="s">
        <v>17</v>
      </c>
      <c r="B649" s="26" t="e">
        <f t="shared" si="568"/>
        <v>#DIV/0!</v>
      </c>
      <c r="C649" s="26" t="e">
        <f t="shared" si="569"/>
        <v>#DIV/0!</v>
      </c>
      <c r="D649" s="26" t="e">
        <f t="shared" si="570"/>
        <v>#DIV/0!</v>
      </c>
      <c r="E649" s="26" t="e">
        <f t="shared" si="571"/>
        <v>#DIV/0!</v>
      </c>
      <c r="F649" s="26" t="e">
        <f t="shared" si="572"/>
        <v>#DIV/0!</v>
      </c>
      <c r="G649" s="27" t="e">
        <f t="shared" si="573"/>
        <v>#DIV/0!</v>
      </c>
      <c r="H649" s="25" t="e">
        <f t="shared" si="574"/>
        <v>#DIV/0!</v>
      </c>
      <c r="I649" s="26" t="e">
        <f t="shared" si="575"/>
        <v>#DIV/0!</v>
      </c>
    </row>
    <row r="650" spans="1:9" ht="23.1" hidden="1" customHeight="1" x14ac:dyDescent="0.3">
      <c r="A650" s="2" t="s">
        <v>18</v>
      </c>
      <c r="B650" s="26" t="e">
        <f t="shared" si="568"/>
        <v>#DIV/0!</v>
      </c>
      <c r="C650" s="26" t="e">
        <f t="shared" si="569"/>
        <v>#DIV/0!</v>
      </c>
      <c r="D650" s="26" t="e">
        <f t="shared" si="570"/>
        <v>#DIV/0!</v>
      </c>
      <c r="E650" s="26" t="e">
        <f t="shared" si="571"/>
        <v>#DIV/0!</v>
      </c>
      <c r="F650" s="26" t="e">
        <f t="shared" si="572"/>
        <v>#DIV/0!</v>
      </c>
      <c r="G650" s="27" t="e">
        <f t="shared" si="573"/>
        <v>#DIV/0!</v>
      </c>
      <c r="H650" s="25" t="e">
        <f t="shared" si="574"/>
        <v>#DIV/0!</v>
      </c>
      <c r="I650" s="26" t="e">
        <f t="shared" si="575"/>
        <v>#DIV/0!</v>
      </c>
    </row>
    <row r="651" spans="1:9" ht="23.1" hidden="1" customHeight="1" x14ac:dyDescent="0.3">
      <c r="A651" s="2" t="s">
        <v>19</v>
      </c>
      <c r="B651" s="26" t="e">
        <f t="shared" si="568"/>
        <v>#DIV/0!</v>
      </c>
      <c r="C651" s="26" t="e">
        <f t="shared" si="569"/>
        <v>#DIV/0!</v>
      </c>
      <c r="D651" s="26" t="e">
        <f t="shared" si="570"/>
        <v>#DIV/0!</v>
      </c>
      <c r="E651" s="26" t="e">
        <f t="shared" si="571"/>
        <v>#DIV/0!</v>
      </c>
      <c r="F651" s="26" t="e">
        <f t="shared" si="572"/>
        <v>#DIV/0!</v>
      </c>
      <c r="G651" s="27" t="e">
        <f t="shared" si="573"/>
        <v>#DIV/0!</v>
      </c>
      <c r="H651" s="25" t="e">
        <f t="shared" si="574"/>
        <v>#DIV/0!</v>
      </c>
      <c r="I651" s="26" t="e">
        <f t="shared" si="575"/>
        <v>#DIV/0!</v>
      </c>
    </row>
    <row r="652" spans="1:9" ht="23.1" hidden="1" customHeight="1" x14ac:dyDescent="0.3">
      <c r="A652" s="3" t="s">
        <v>37</v>
      </c>
      <c r="B652" s="28" t="e">
        <f t="shared" ref="B652" si="576">SUM(B636:B651)</f>
        <v>#DIV/0!</v>
      </c>
      <c r="C652" s="28" t="e">
        <f t="shared" ref="C652:G652" si="577">SUM(C636:C651)</f>
        <v>#DIV/0!</v>
      </c>
      <c r="D652" s="28" t="e">
        <f t="shared" si="577"/>
        <v>#DIV/0!</v>
      </c>
      <c r="E652" s="28" t="e">
        <f t="shared" si="577"/>
        <v>#DIV/0!</v>
      </c>
      <c r="F652" s="28" t="e">
        <f t="shared" si="577"/>
        <v>#DIV/0!</v>
      </c>
      <c r="G652" s="28" t="e">
        <f t="shared" si="577"/>
        <v>#DIV/0!</v>
      </c>
      <c r="H652" s="31" t="e">
        <f>SUM(H636:H651)</f>
        <v>#DIV/0!</v>
      </c>
      <c r="I652" s="28" t="e">
        <f t="shared" ref="I652" si="578">SUM(I636:I651)</f>
        <v>#DIV/0!</v>
      </c>
    </row>
    <row r="653" spans="1:9" ht="23.1" hidden="1" customHeight="1" x14ac:dyDescent="0.3">
      <c r="A653" s="3" t="s">
        <v>41</v>
      </c>
      <c r="B653" s="28" t="e">
        <f>IF('총인건비 기준 계산기'!$B$8=TRUE, ROUNDDOWN(G653*'4대보험 요율'!$B$3, -1)+ROUNDDOWN(ROUNDDOWN(G653*'4대보험 요율'!$B$3, -1)*'4대보험 요율'!$E$3, -1), 0)</f>
        <v>#DIV/0!</v>
      </c>
      <c r="C653" s="28" t="e">
        <f>IF('총인건비 기준 계산기'!$B$9=TRUE, ROUNDDOWN(ROUNDDOWN(G653, -3)*'4대보험 요율'!$B$4, -1), 0)</f>
        <v>#DIV/0!</v>
      </c>
      <c r="D653" s="28" t="e">
        <f>IF('총인건비 기준 계산기'!$B$10=TRUE, ROUNDUP(G653*'4대보험 요율'!$B$5, -1), 0)</f>
        <v>#DIV/0!</v>
      </c>
      <c r="E653" s="28">
        <f>IF('총인건비 기준 계산기'!$B$11=TRUE, ROUNDUP(G653*'4대보험 요율'!$B$6, -1), 0)</f>
        <v>0</v>
      </c>
      <c r="F653" s="28" t="e">
        <f>IF('총인건비 기준 계산기'!$B$12=TRUE, ROUND(G653*'4대보험 요율'!$B$7, -1), 0)</f>
        <v>#DIV/0!</v>
      </c>
      <c r="G653" s="28" t="e">
        <f>G652</f>
        <v>#DIV/0!</v>
      </c>
      <c r="H653" s="32"/>
      <c r="I653" s="28"/>
    </row>
    <row r="654" spans="1:9" ht="23.1" hidden="1" customHeight="1" x14ac:dyDescent="0.3">
      <c r="A654" s="3" t="s">
        <v>42</v>
      </c>
      <c r="B654" s="28" t="e">
        <f>B652-B653</f>
        <v>#DIV/0!</v>
      </c>
      <c r="C654" s="28" t="e">
        <f t="shared" ref="C654:G654" si="579">C652-C653</f>
        <v>#DIV/0!</v>
      </c>
      <c r="D654" s="28" t="e">
        <f t="shared" si="579"/>
        <v>#DIV/0!</v>
      </c>
      <c r="E654" s="28" t="e">
        <f t="shared" si="579"/>
        <v>#DIV/0!</v>
      </c>
      <c r="F654" s="28" t="e">
        <f t="shared" si="579"/>
        <v>#DIV/0!</v>
      </c>
      <c r="G654" s="28" t="e">
        <f t="shared" si="579"/>
        <v>#DIV/0!</v>
      </c>
      <c r="H654" s="32"/>
      <c r="I654" s="28"/>
    </row>
    <row r="655" spans="1:9" ht="23.1" hidden="1" customHeight="1" thickBot="1" x14ac:dyDescent="0.35"/>
    <row r="656" spans="1:9" ht="23.1" hidden="1" customHeight="1" x14ac:dyDescent="0.3">
      <c r="A656" s="5">
        <v>16</v>
      </c>
      <c r="B656" s="103" t="s">
        <v>30</v>
      </c>
      <c r="C656" s="104"/>
      <c r="D656" s="104"/>
      <c r="E656" s="105"/>
      <c r="F656" s="100" t="s">
        <v>31</v>
      </c>
      <c r="G656" s="107" t="s">
        <v>38</v>
      </c>
      <c r="H656" s="108"/>
      <c r="I656" s="109" t="s">
        <v>32</v>
      </c>
    </row>
    <row r="657" spans="1:14" ht="23.1" hidden="1" customHeight="1" thickBot="1" x14ac:dyDescent="0.35">
      <c r="B657" s="6" t="s">
        <v>1</v>
      </c>
      <c r="C657" s="7" t="s">
        <v>0</v>
      </c>
      <c r="D657" s="7" t="s">
        <v>2</v>
      </c>
      <c r="E657" s="8" t="s">
        <v>3</v>
      </c>
      <c r="F657" s="106"/>
      <c r="G657" s="6" t="s">
        <v>39</v>
      </c>
      <c r="H657" s="24" t="s">
        <v>40</v>
      </c>
      <c r="I657" s="110"/>
      <c r="K657" s="2" t="s">
        <v>36</v>
      </c>
      <c r="L657" s="2" t="s">
        <v>47</v>
      </c>
      <c r="M657" s="2" t="s">
        <v>49</v>
      </c>
      <c r="N657" s="2" t="s">
        <v>44</v>
      </c>
    </row>
    <row r="658" spans="1:14" ht="23.1" hidden="1" customHeight="1" x14ac:dyDescent="0.3">
      <c r="A658" s="2" t="s">
        <v>4</v>
      </c>
      <c r="B658" s="26" t="e">
        <f>IF($G$649=0, B636-B654, B636)</f>
        <v>#DIV/0!</v>
      </c>
      <c r="C658" s="26" t="e">
        <f t="shared" ref="C658:F658" si="580">IF($G$649=0, C636-C654, C636)</f>
        <v>#DIV/0!</v>
      </c>
      <c r="D658" s="26" t="e">
        <f t="shared" si="580"/>
        <v>#DIV/0!</v>
      </c>
      <c r="E658" s="26" t="e">
        <f t="shared" si="580"/>
        <v>#DIV/0!</v>
      </c>
      <c r="F658" s="26" t="e">
        <f t="shared" si="580"/>
        <v>#DIV/0!</v>
      </c>
      <c r="G658" s="27" t="e">
        <f>G636</f>
        <v>#DIV/0!</v>
      </c>
      <c r="H658" s="25" t="e">
        <f>G658/$G$674</f>
        <v>#DIV/0!</v>
      </c>
      <c r="I658" s="26" t="e">
        <f>B658+C658+D658+E658+F658+G658</f>
        <v>#DIV/0!</v>
      </c>
      <c r="K658" s="28">
        <f>'총인건비 기준 계산기'!$E$8</f>
        <v>0</v>
      </c>
      <c r="L658" s="28" t="e">
        <f>I658-K658</f>
        <v>#DIV/0!</v>
      </c>
      <c r="M658" s="47" t="e">
        <f>IF(L658&lt;=0, "음", "양")</f>
        <v>#DIV/0!</v>
      </c>
      <c r="N658" s="3" t="e">
        <f>IF(L658=0, "O", "X")</f>
        <v>#DIV/0!</v>
      </c>
    </row>
    <row r="659" spans="1:14" ht="23.1" hidden="1" customHeight="1" x14ac:dyDescent="0.3">
      <c r="A659" s="2" t="s">
        <v>5</v>
      </c>
      <c r="B659" s="26" t="e">
        <f>B637</f>
        <v>#DIV/0!</v>
      </c>
      <c r="C659" s="26" t="e">
        <f t="shared" ref="C659:F659" si="581">C637</f>
        <v>#DIV/0!</v>
      </c>
      <c r="D659" s="26" t="e">
        <f t="shared" si="581"/>
        <v>#DIV/0!</v>
      </c>
      <c r="E659" s="26" t="e">
        <f t="shared" si="581"/>
        <v>#DIV/0!</v>
      </c>
      <c r="F659" s="26" t="e">
        <f t="shared" si="581"/>
        <v>#DIV/0!</v>
      </c>
      <c r="G659" s="29" t="e">
        <f>G637</f>
        <v>#DIV/0!</v>
      </c>
      <c r="H659" s="25" t="e">
        <f t="shared" ref="H659:H673" si="582">G659/$G$674</f>
        <v>#DIV/0!</v>
      </c>
      <c r="I659" s="26" t="e">
        <f t="shared" ref="I659:I673" si="583">B659+C659+D659+E659+F659+G659</f>
        <v>#DIV/0!</v>
      </c>
      <c r="K659" s="28">
        <f>'총인건비 기준 계산기'!$E$9</f>
        <v>0</v>
      </c>
      <c r="L659" s="28" t="e">
        <f t="shared" ref="L659:L673" si="584">I659-K659</f>
        <v>#DIV/0!</v>
      </c>
      <c r="M659" s="47" t="e">
        <f t="shared" ref="M659:M673" si="585">IF(L659&lt;=0, "음", "양")</f>
        <v>#DIV/0!</v>
      </c>
      <c r="N659" s="3" t="e">
        <f t="shared" ref="N659:N673" si="586">IF(L659=0, "O", "X")</f>
        <v>#DIV/0!</v>
      </c>
    </row>
    <row r="660" spans="1:14" ht="23.1" hidden="1" customHeight="1" x14ac:dyDescent="0.3">
      <c r="A660" s="2" t="s">
        <v>33</v>
      </c>
      <c r="B660" s="26" t="e">
        <f t="shared" ref="B660:F660" si="587">B638</f>
        <v>#DIV/0!</v>
      </c>
      <c r="C660" s="26" t="e">
        <f t="shared" si="587"/>
        <v>#DIV/0!</v>
      </c>
      <c r="D660" s="26" t="e">
        <f t="shared" si="587"/>
        <v>#DIV/0!</v>
      </c>
      <c r="E660" s="26" t="e">
        <f t="shared" si="587"/>
        <v>#DIV/0!</v>
      </c>
      <c r="F660" s="26" t="e">
        <f t="shared" si="587"/>
        <v>#DIV/0!</v>
      </c>
      <c r="G660" s="29" t="e">
        <f t="shared" ref="G660:G673" si="588">G638</f>
        <v>#DIV/0!</v>
      </c>
      <c r="H660" s="25" t="e">
        <f t="shared" si="582"/>
        <v>#DIV/0!</v>
      </c>
      <c r="I660" s="26" t="e">
        <f t="shared" si="583"/>
        <v>#DIV/0!</v>
      </c>
      <c r="K660" s="28">
        <f>'총인건비 기준 계산기'!$E$10</f>
        <v>0</v>
      </c>
      <c r="L660" s="28" t="e">
        <f t="shared" si="584"/>
        <v>#DIV/0!</v>
      </c>
      <c r="M660" s="47" t="e">
        <f t="shared" si="585"/>
        <v>#DIV/0!</v>
      </c>
      <c r="N660" s="3" t="e">
        <f t="shared" si="586"/>
        <v>#DIV/0!</v>
      </c>
    </row>
    <row r="661" spans="1:14" ht="23.1" hidden="1" customHeight="1" x14ac:dyDescent="0.3">
      <c r="A661" s="2" t="s">
        <v>7</v>
      </c>
      <c r="B661" s="26" t="e">
        <f t="shared" ref="B661:F661" si="589">B639</f>
        <v>#DIV/0!</v>
      </c>
      <c r="C661" s="26" t="e">
        <f t="shared" si="589"/>
        <v>#DIV/0!</v>
      </c>
      <c r="D661" s="26" t="e">
        <f t="shared" si="589"/>
        <v>#DIV/0!</v>
      </c>
      <c r="E661" s="26" t="e">
        <f t="shared" si="589"/>
        <v>#DIV/0!</v>
      </c>
      <c r="F661" s="26" t="e">
        <f t="shared" si="589"/>
        <v>#DIV/0!</v>
      </c>
      <c r="G661" s="29" t="e">
        <f t="shared" si="588"/>
        <v>#DIV/0!</v>
      </c>
      <c r="H661" s="25" t="e">
        <f t="shared" si="582"/>
        <v>#DIV/0!</v>
      </c>
      <c r="I661" s="26" t="e">
        <f t="shared" si="583"/>
        <v>#DIV/0!</v>
      </c>
      <c r="K661" s="28">
        <f>'총인건비 기준 계산기'!$E$11</f>
        <v>0</v>
      </c>
      <c r="L661" s="28" t="e">
        <f t="shared" si="584"/>
        <v>#DIV/0!</v>
      </c>
      <c r="M661" s="47" t="e">
        <f t="shared" si="585"/>
        <v>#DIV/0!</v>
      </c>
      <c r="N661" s="3" t="e">
        <f t="shared" si="586"/>
        <v>#DIV/0!</v>
      </c>
    </row>
    <row r="662" spans="1:14" ht="23.1" hidden="1" customHeight="1" x14ac:dyDescent="0.3">
      <c r="A662" s="2" t="s">
        <v>8</v>
      </c>
      <c r="B662" s="26" t="e">
        <f t="shared" ref="B662:F662" si="590">B640</f>
        <v>#DIV/0!</v>
      </c>
      <c r="C662" s="26" t="e">
        <f t="shared" si="590"/>
        <v>#DIV/0!</v>
      </c>
      <c r="D662" s="26" t="e">
        <f t="shared" si="590"/>
        <v>#DIV/0!</v>
      </c>
      <c r="E662" s="26" t="e">
        <f t="shared" si="590"/>
        <v>#DIV/0!</v>
      </c>
      <c r="F662" s="26" t="e">
        <f t="shared" si="590"/>
        <v>#DIV/0!</v>
      </c>
      <c r="G662" s="29" t="e">
        <f t="shared" si="588"/>
        <v>#DIV/0!</v>
      </c>
      <c r="H662" s="25" t="e">
        <f t="shared" si="582"/>
        <v>#DIV/0!</v>
      </c>
      <c r="I662" s="26" t="e">
        <f t="shared" si="583"/>
        <v>#DIV/0!</v>
      </c>
      <c r="K662" s="28">
        <f>'총인건비 기준 계산기'!$E$12</f>
        <v>0</v>
      </c>
      <c r="L662" s="28" t="e">
        <f t="shared" si="584"/>
        <v>#DIV/0!</v>
      </c>
      <c r="M662" s="47" t="e">
        <f t="shared" si="585"/>
        <v>#DIV/0!</v>
      </c>
      <c r="N662" s="3" t="e">
        <f t="shared" si="586"/>
        <v>#DIV/0!</v>
      </c>
    </row>
    <row r="663" spans="1:14" ht="23.1" hidden="1" customHeight="1" x14ac:dyDescent="0.3">
      <c r="A663" s="2" t="s">
        <v>9</v>
      </c>
      <c r="B663" s="26" t="e">
        <f t="shared" ref="B663:F663" si="591">B641</f>
        <v>#DIV/0!</v>
      </c>
      <c r="C663" s="26" t="e">
        <f t="shared" si="591"/>
        <v>#DIV/0!</v>
      </c>
      <c r="D663" s="26" t="e">
        <f t="shared" si="591"/>
        <v>#DIV/0!</v>
      </c>
      <c r="E663" s="26" t="e">
        <f t="shared" si="591"/>
        <v>#DIV/0!</v>
      </c>
      <c r="F663" s="26" t="e">
        <f t="shared" si="591"/>
        <v>#DIV/0!</v>
      </c>
      <c r="G663" s="29" t="e">
        <f t="shared" si="588"/>
        <v>#DIV/0!</v>
      </c>
      <c r="H663" s="25" t="e">
        <f t="shared" si="582"/>
        <v>#DIV/0!</v>
      </c>
      <c r="I663" s="26" t="e">
        <f t="shared" si="583"/>
        <v>#DIV/0!</v>
      </c>
      <c r="K663" s="28">
        <f>'총인건비 기준 계산기'!$E$13</f>
        <v>0</v>
      </c>
      <c r="L663" s="28" t="e">
        <f t="shared" si="584"/>
        <v>#DIV/0!</v>
      </c>
      <c r="M663" s="47" t="e">
        <f t="shared" si="585"/>
        <v>#DIV/0!</v>
      </c>
      <c r="N663" s="3" t="e">
        <f t="shared" si="586"/>
        <v>#DIV/0!</v>
      </c>
    </row>
    <row r="664" spans="1:14" ht="23.1" hidden="1" customHeight="1" x14ac:dyDescent="0.3">
      <c r="A664" s="2" t="s">
        <v>10</v>
      </c>
      <c r="B664" s="26" t="e">
        <f t="shared" ref="B664:F664" si="592">B642</f>
        <v>#DIV/0!</v>
      </c>
      <c r="C664" s="26" t="e">
        <f t="shared" si="592"/>
        <v>#DIV/0!</v>
      </c>
      <c r="D664" s="26" t="e">
        <f t="shared" si="592"/>
        <v>#DIV/0!</v>
      </c>
      <c r="E664" s="26" t="e">
        <f t="shared" si="592"/>
        <v>#DIV/0!</v>
      </c>
      <c r="F664" s="26" t="e">
        <f t="shared" si="592"/>
        <v>#DIV/0!</v>
      </c>
      <c r="G664" s="29" t="e">
        <f t="shared" si="588"/>
        <v>#DIV/0!</v>
      </c>
      <c r="H664" s="25" t="e">
        <f t="shared" si="582"/>
        <v>#DIV/0!</v>
      </c>
      <c r="I664" s="26" t="e">
        <f t="shared" si="583"/>
        <v>#DIV/0!</v>
      </c>
      <c r="K664" s="28">
        <f>'총인건비 기준 계산기'!$E$14</f>
        <v>0</v>
      </c>
      <c r="L664" s="28" t="e">
        <f t="shared" si="584"/>
        <v>#DIV/0!</v>
      </c>
      <c r="M664" s="47" t="e">
        <f t="shared" si="585"/>
        <v>#DIV/0!</v>
      </c>
      <c r="N664" s="3" t="e">
        <f t="shared" si="586"/>
        <v>#DIV/0!</v>
      </c>
    </row>
    <row r="665" spans="1:14" ht="23.1" hidden="1" customHeight="1" x14ac:dyDescent="0.3">
      <c r="A665" s="2" t="s">
        <v>11</v>
      </c>
      <c r="B665" s="26" t="e">
        <f t="shared" ref="B665:F665" si="593">B643</f>
        <v>#DIV/0!</v>
      </c>
      <c r="C665" s="26" t="e">
        <f t="shared" si="593"/>
        <v>#DIV/0!</v>
      </c>
      <c r="D665" s="26" t="e">
        <f t="shared" si="593"/>
        <v>#DIV/0!</v>
      </c>
      <c r="E665" s="26" t="e">
        <f t="shared" si="593"/>
        <v>#DIV/0!</v>
      </c>
      <c r="F665" s="26" t="e">
        <f t="shared" si="593"/>
        <v>#DIV/0!</v>
      </c>
      <c r="G665" s="29" t="e">
        <f t="shared" si="588"/>
        <v>#DIV/0!</v>
      </c>
      <c r="H665" s="25" t="e">
        <f t="shared" si="582"/>
        <v>#DIV/0!</v>
      </c>
      <c r="I665" s="26" t="e">
        <f t="shared" si="583"/>
        <v>#DIV/0!</v>
      </c>
      <c r="K665" s="28">
        <f>'총인건비 기준 계산기'!$E$15</f>
        <v>0</v>
      </c>
      <c r="L665" s="28" t="e">
        <f t="shared" si="584"/>
        <v>#DIV/0!</v>
      </c>
      <c r="M665" s="47" t="e">
        <f t="shared" si="585"/>
        <v>#DIV/0!</v>
      </c>
      <c r="N665" s="3" t="e">
        <f t="shared" si="586"/>
        <v>#DIV/0!</v>
      </c>
    </row>
    <row r="666" spans="1:14" ht="23.1" hidden="1" customHeight="1" x14ac:dyDescent="0.3">
      <c r="A666" s="2" t="s">
        <v>12</v>
      </c>
      <c r="B666" s="26" t="e">
        <f t="shared" ref="B666:F666" si="594">B644</f>
        <v>#DIV/0!</v>
      </c>
      <c r="C666" s="26" t="e">
        <f t="shared" si="594"/>
        <v>#DIV/0!</v>
      </c>
      <c r="D666" s="26" t="e">
        <f t="shared" si="594"/>
        <v>#DIV/0!</v>
      </c>
      <c r="E666" s="26" t="e">
        <f t="shared" si="594"/>
        <v>#DIV/0!</v>
      </c>
      <c r="F666" s="26" t="e">
        <f t="shared" si="594"/>
        <v>#DIV/0!</v>
      </c>
      <c r="G666" s="29" t="e">
        <f t="shared" si="588"/>
        <v>#DIV/0!</v>
      </c>
      <c r="H666" s="25" t="e">
        <f t="shared" si="582"/>
        <v>#DIV/0!</v>
      </c>
      <c r="I666" s="26" t="e">
        <f t="shared" si="583"/>
        <v>#DIV/0!</v>
      </c>
      <c r="K666" s="28">
        <f>'총인건비 기준 계산기'!$E$16</f>
        <v>0</v>
      </c>
      <c r="L666" s="28" t="e">
        <f t="shared" si="584"/>
        <v>#DIV/0!</v>
      </c>
      <c r="M666" s="47" t="e">
        <f t="shared" si="585"/>
        <v>#DIV/0!</v>
      </c>
      <c r="N666" s="3" t="e">
        <f t="shared" si="586"/>
        <v>#DIV/0!</v>
      </c>
    </row>
    <row r="667" spans="1:14" ht="23.1" hidden="1" customHeight="1" x14ac:dyDescent="0.3">
      <c r="A667" s="2" t="s">
        <v>13</v>
      </c>
      <c r="B667" s="26" t="e">
        <f t="shared" ref="B667:F667" si="595">B645</f>
        <v>#DIV/0!</v>
      </c>
      <c r="C667" s="26" t="e">
        <f t="shared" si="595"/>
        <v>#DIV/0!</v>
      </c>
      <c r="D667" s="26" t="e">
        <f t="shared" si="595"/>
        <v>#DIV/0!</v>
      </c>
      <c r="E667" s="26" t="e">
        <f t="shared" si="595"/>
        <v>#DIV/0!</v>
      </c>
      <c r="F667" s="26" t="e">
        <f t="shared" si="595"/>
        <v>#DIV/0!</v>
      </c>
      <c r="G667" s="29" t="e">
        <f t="shared" si="588"/>
        <v>#DIV/0!</v>
      </c>
      <c r="H667" s="25" t="e">
        <f t="shared" si="582"/>
        <v>#DIV/0!</v>
      </c>
      <c r="I667" s="26" t="e">
        <f t="shared" si="583"/>
        <v>#DIV/0!</v>
      </c>
      <c r="K667" s="28">
        <f>'총인건비 기준 계산기'!$E$17</f>
        <v>0</v>
      </c>
      <c r="L667" s="28" t="e">
        <f t="shared" si="584"/>
        <v>#DIV/0!</v>
      </c>
      <c r="M667" s="47" t="e">
        <f t="shared" si="585"/>
        <v>#DIV/0!</v>
      </c>
      <c r="N667" s="3" t="e">
        <f t="shared" si="586"/>
        <v>#DIV/0!</v>
      </c>
    </row>
    <row r="668" spans="1:14" ht="23.1" hidden="1" customHeight="1" x14ac:dyDescent="0.3">
      <c r="A668" s="2" t="s">
        <v>14</v>
      </c>
      <c r="B668" s="26" t="e">
        <f t="shared" ref="B668:F668" si="596">B646</f>
        <v>#DIV/0!</v>
      </c>
      <c r="C668" s="26" t="e">
        <f t="shared" si="596"/>
        <v>#DIV/0!</v>
      </c>
      <c r="D668" s="26" t="e">
        <f t="shared" si="596"/>
        <v>#DIV/0!</v>
      </c>
      <c r="E668" s="26" t="e">
        <f t="shared" si="596"/>
        <v>#DIV/0!</v>
      </c>
      <c r="F668" s="26" t="e">
        <f t="shared" si="596"/>
        <v>#DIV/0!</v>
      </c>
      <c r="G668" s="29" t="e">
        <f t="shared" si="588"/>
        <v>#DIV/0!</v>
      </c>
      <c r="H668" s="25" t="e">
        <f t="shared" si="582"/>
        <v>#DIV/0!</v>
      </c>
      <c r="I668" s="26" t="e">
        <f t="shared" si="583"/>
        <v>#DIV/0!</v>
      </c>
      <c r="K668" s="28">
        <f>'총인건비 기준 계산기'!$E$18</f>
        <v>0</v>
      </c>
      <c r="L668" s="28" t="e">
        <f t="shared" si="584"/>
        <v>#DIV/0!</v>
      </c>
      <c r="M668" s="47" t="e">
        <f t="shared" si="585"/>
        <v>#DIV/0!</v>
      </c>
      <c r="N668" s="3" t="e">
        <f t="shared" si="586"/>
        <v>#DIV/0!</v>
      </c>
    </row>
    <row r="669" spans="1:14" ht="23.1" hidden="1" customHeight="1" x14ac:dyDescent="0.3">
      <c r="A669" s="2" t="s">
        <v>15</v>
      </c>
      <c r="B669" s="26" t="e">
        <f t="shared" ref="B669:F669" si="597">B647</f>
        <v>#DIV/0!</v>
      </c>
      <c r="C669" s="26" t="e">
        <f t="shared" si="597"/>
        <v>#DIV/0!</v>
      </c>
      <c r="D669" s="26" t="e">
        <f t="shared" si="597"/>
        <v>#DIV/0!</v>
      </c>
      <c r="E669" s="26" t="e">
        <f t="shared" si="597"/>
        <v>#DIV/0!</v>
      </c>
      <c r="F669" s="26" t="e">
        <f t="shared" si="597"/>
        <v>#DIV/0!</v>
      </c>
      <c r="G669" s="29" t="e">
        <f t="shared" si="588"/>
        <v>#DIV/0!</v>
      </c>
      <c r="H669" s="25" t="e">
        <f t="shared" si="582"/>
        <v>#DIV/0!</v>
      </c>
      <c r="I669" s="26" t="e">
        <f t="shared" si="583"/>
        <v>#DIV/0!</v>
      </c>
      <c r="K669" s="28">
        <f>'총인건비 기준 계산기'!$E$19</f>
        <v>0</v>
      </c>
      <c r="L669" s="28" t="e">
        <f t="shared" si="584"/>
        <v>#DIV/0!</v>
      </c>
      <c r="M669" s="47" t="e">
        <f t="shared" si="585"/>
        <v>#DIV/0!</v>
      </c>
      <c r="N669" s="3" t="e">
        <f t="shared" si="586"/>
        <v>#DIV/0!</v>
      </c>
    </row>
    <row r="670" spans="1:14" ht="23.1" hidden="1" customHeight="1" x14ac:dyDescent="0.3">
      <c r="A670" s="2" t="s">
        <v>16</v>
      </c>
      <c r="B670" s="26" t="e">
        <f t="shared" ref="B670:F670" si="598">B648</f>
        <v>#DIV/0!</v>
      </c>
      <c r="C670" s="26" t="e">
        <f t="shared" si="598"/>
        <v>#DIV/0!</v>
      </c>
      <c r="D670" s="26" t="e">
        <f t="shared" si="598"/>
        <v>#DIV/0!</v>
      </c>
      <c r="E670" s="26" t="e">
        <f t="shared" si="598"/>
        <v>#DIV/0!</v>
      </c>
      <c r="F670" s="26" t="e">
        <f t="shared" si="598"/>
        <v>#DIV/0!</v>
      </c>
      <c r="G670" s="29" t="e">
        <f t="shared" si="588"/>
        <v>#DIV/0!</v>
      </c>
      <c r="H670" s="25" t="e">
        <f t="shared" si="582"/>
        <v>#DIV/0!</v>
      </c>
      <c r="I670" s="26" t="e">
        <f t="shared" si="583"/>
        <v>#DIV/0!</v>
      </c>
      <c r="K670" s="28">
        <f>'총인건비 기준 계산기'!$E$20</f>
        <v>0</v>
      </c>
      <c r="L670" s="28" t="e">
        <f t="shared" si="584"/>
        <v>#DIV/0!</v>
      </c>
      <c r="M670" s="47" t="e">
        <f t="shared" si="585"/>
        <v>#DIV/0!</v>
      </c>
      <c r="N670" s="3" t="e">
        <f t="shared" si="586"/>
        <v>#DIV/0!</v>
      </c>
    </row>
    <row r="671" spans="1:14" ht="23.1" hidden="1" customHeight="1" x14ac:dyDescent="0.3">
      <c r="A671" s="2" t="s">
        <v>17</v>
      </c>
      <c r="B671" s="26" t="e">
        <f>IF($G$649&gt;0, B649-B654, B649)</f>
        <v>#DIV/0!</v>
      </c>
      <c r="C671" s="26" t="e">
        <f t="shared" ref="C671:F671" si="599">IF($G$649&gt;0, C649-C654, C649)</f>
        <v>#DIV/0!</v>
      </c>
      <c r="D671" s="26" t="e">
        <f t="shared" si="599"/>
        <v>#DIV/0!</v>
      </c>
      <c r="E671" s="26" t="e">
        <f t="shared" si="599"/>
        <v>#DIV/0!</v>
      </c>
      <c r="F671" s="26" t="e">
        <f t="shared" si="599"/>
        <v>#DIV/0!</v>
      </c>
      <c r="G671" s="29" t="e">
        <f t="shared" si="588"/>
        <v>#DIV/0!</v>
      </c>
      <c r="H671" s="25" t="e">
        <f t="shared" si="582"/>
        <v>#DIV/0!</v>
      </c>
      <c r="I671" s="26" t="e">
        <f t="shared" si="583"/>
        <v>#DIV/0!</v>
      </c>
      <c r="K671" s="28" t="e">
        <f>I671</f>
        <v>#DIV/0!</v>
      </c>
      <c r="L671" s="28" t="e">
        <f t="shared" si="584"/>
        <v>#DIV/0!</v>
      </c>
      <c r="M671" s="47" t="e">
        <f t="shared" si="585"/>
        <v>#DIV/0!</v>
      </c>
      <c r="N671" s="3" t="e">
        <f t="shared" si="586"/>
        <v>#DIV/0!</v>
      </c>
    </row>
    <row r="672" spans="1:14" ht="23.1" hidden="1" customHeight="1" x14ac:dyDescent="0.3">
      <c r="A672" s="2" t="s">
        <v>18</v>
      </c>
      <c r="B672" s="26" t="e">
        <f t="shared" ref="B672:F672" si="600">B650</f>
        <v>#DIV/0!</v>
      </c>
      <c r="C672" s="26" t="e">
        <f t="shared" si="600"/>
        <v>#DIV/0!</v>
      </c>
      <c r="D672" s="26" t="e">
        <f t="shared" si="600"/>
        <v>#DIV/0!</v>
      </c>
      <c r="E672" s="26" t="e">
        <f t="shared" si="600"/>
        <v>#DIV/0!</v>
      </c>
      <c r="F672" s="26" t="e">
        <f t="shared" si="600"/>
        <v>#DIV/0!</v>
      </c>
      <c r="G672" s="29" t="e">
        <f t="shared" si="588"/>
        <v>#DIV/0!</v>
      </c>
      <c r="H672" s="25" t="e">
        <f t="shared" si="582"/>
        <v>#DIV/0!</v>
      </c>
      <c r="I672" s="26" t="e">
        <f t="shared" si="583"/>
        <v>#DIV/0!</v>
      </c>
      <c r="K672" s="28" t="e">
        <f>I672</f>
        <v>#DIV/0!</v>
      </c>
      <c r="L672" s="28" t="e">
        <f t="shared" si="584"/>
        <v>#DIV/0!</v>
      </c>
      <c r="M672" s="47" t="e">
        <f t="shared" si="585"/>
        <v>#DIV/0!</v>
      </c>
      <c r="N672" s="3" t="e">
        <f t="shared" si="586"/>
        <v>#DIV/0!</v>
      </c>
    </row>
    <row r="673" spans="1:14" ht="23.1" hidden="1" customHeight="1" x14ac:dyDescent="0.3">
      <c r="A673" s="2" t="s">
        <v>19</v>
      </c>
      <c r="B673" s="26" t="e">
        <f t="shared" ref="B673:F673" si="601">B651</f>
        <v>#DIV/0!</v>
      </c>
      <c r="C673" s="26" t="e">
        <f t="shared" si="601"/>
        <v>#DIV/0!</v>
      </c>
      <c r="D673" s="26" t="e">
        <f t="shared" si="601"/>
        <v>#DIV/0!</v>
      </c>
      <c r="E673" s="26" t="e">
        <f t="shared" si="601"/>
        <v>#DIV/0!</v>
      </c>
      <c r="F673" s="26" t="e">
        <f t="shared" si="601"/>
        <v>#DIV/0!</v>
      </c>
      <c r="G673" s="29" t="e">
        <f t="shared" si="588"/>
        <v>#DIV/0!</v>
      </c>
      <c r="H673" s="25" t="e">
        <f t="shared" si="582"/>
        <v>#DIV/0!</v>
      </c>
      <c r="I673" s="26" t="e">
        <f t="shared" si="583"/>
        <v>#DIV/0!</v>
      </c>
      <c r="K673" s="28" t="e">
        <f>I673</f>
        <v>#DIV/0!</v>
      </c>
      <c r="L673" s="28" t="e">
        <f t="shared" si="584"/>
        <v>#DIV/0!</v>
      </c>
      <c r="M673" s="47" t="e">
        <f t="shared" si="585"/>
        <v>#DIV/0!</v>
      </c>
      <c r="N673" s="3" t="e">
        <f t="shared" si="586"/>
        <v>#DIV/0!</v>
      </c>
    </row>
    <row r="674" spans="1:14" ht="23.1" hidden="1" customHeight="1" x14ac:dyDescent="0.3">
      <c r="A674" s="2" t="s">
        <v>37</v>
      </c>
      <c r="B674" s="39" t="e">
        <f t="shared" ref="B674" si="602">SUM(B658:B673)</f>
        <v>#DIV/0!</v>
      </c>
      <c r="C674" s="39" t="e">
        <f t="shared" ref="C674:G674" si="603">SUM(C658:C673)</f>
        <v>#DIV/0!</v>
      </c>
      <c r="D674" s="39" t="e">
        <f t="shared" si="603"/>
        <v>#DIV/0!</v>
      </c>
      <c r="E674" s="39" t="e">
        <f t="shared" si="603"/>
        <v>#DIV/0!</v>
      </c>
      <c r="F674" s="39" t="e">
        <f t="shared" si="603"/>
        <v>#DIV/0!</v>
      </c>
      <c r="G674" s="39" t="e">
        <f t="shared" si="603"/>
        <v>#DIV/0!</v>
      </c>
      <c r="H674" s="40" t="e">
        <f>SUM(H658:H673)</f>
        <v>#DIV/0!</v>
      </c>
      <c r="I674" s="39" t="e">
        <f t="shared" ref="I674" si="604">SUM(I658:I673)</f>
        <v>#DIV/0!</v>
      </c>
      <c r="L674" s="30" t="e">
        <f>SUM(L658:L673)</f>
        <v>#DIV/0!</v>
      </c>
      <c r="M674" s="30">
        <f>COUNTIF(M658:M673, "양")</f>
        <v>0</v>
      </c>
    </row>
    <row r="675" spans="1:14" ht="23.1" hidden="1" customHeight="1" thickBot="1" x14ac:dyDescent="0.35"/>
    <row r="676" spans="1:14" ht="23.1" hidden="1" customHeight="1" x14ac:dyDescent="0.3">
      <c r="A676" s="5">
        <v>17</v>
      </c>
      <c r="B676" s="103" t="s">
        <v>30</v>
      </c>
      <c r="C676" s="104"/>
      <c r="D676" s="104"/>
      <c r="E676" s="105"/>
      <c r="F676" s="100" t="s">
        <v>31</v>
      </c>
      <c r="G676" s="107" t="s">
        <v>38</v>
      </c>
      <c r="H676" s="108"/>
      <c r="I676" s="109" t="s">
        <v>32</v>
      </c>
    </row>
    <row r="677" spans="1:14" ht="23.1" hidden="1" customHeight="1" thickBot="1" x14ac:dyDescent="0.35">
      <c r="B677" s="6" t="s">
        <v>1</v>
      </c>
      <c r="C677" s="7" t="s">
        <v>0</v>
      </c>
      <c r="D677" s="7" t="s">
        <v>2</v>
      </c>
      <c r="E677" s="8" t="s">
        <v>3</v>
      </c>
      <c r="F677" s="106"/>
      <c r="G677" s="6" t="s">
        <v>39</v>
      </c>
      <c r="H677" s="24" t="s">
        <v>40</v>
      </c>
      <c r="I677" s="110"/>
    </row>
    <row r="678" spans="1:14" ht="23.1" hidden="1" customHeight="1" x14ac:dyDescent="0.3">
      <c r="A678" s="2" t="s">
        <v>4</v>
      </c>
      <c r="B678" s="26" t="e">
        <f>ROUND($B$695*H678, -1)</f>
        <v>#DIV/0!</v>
      </c>
      <c r="C678" s="26" t="e">
        <f>ROUND($C$695*H678, -1)</f>
        <v>#DIV/0!</v>
      </c>
      <c r="D678" s="26" t="e">
        <f>ROUND($D$695*H678, -1)</f>
        <v>#DIV/0!</v>
      </c>
      <c r="E678" s="26" t="e">
        <f>ROUND($E$695*H678, -1)</f>
        <v>#DIV/0!</v>
      </c>
      <c r="F678" s="26" t="e">
        <f>ROUND($F$695*H678, -1)</f>
        <v>#DIV/0!</v>
      </c>
      <c r="G678" s="27" t="e">
        <f>IF(L658&lt;-20,G658+10,IF(L658&gt;0,G658-10,G658))</f>
        <v>#DIV/0!</v>
      </c>
      <c r="H678" s="25" t="e">
        <f>G678/$G$694</f>
        <v>#DIV/0!</v>
      </c>
      <c r="I678" s="26" t="e">
        <f>B678+C678+D678+E678+F678+G678</f>
        <v>#DIV/0!</v>
      </c>
    </row>
    <row r="679" spans="1:14" ht="23.1" hidden="1" customHeight="1" x14ac:dyDescent="0.3">
      <c r="A679" s="2" t="s">
        <v>5</v>
      </c>
      <c r="B679" s="26" t="e">
        <f t="shared" ref="B679:B693" si="605">ROUND($B$695*H679, -1)</f>
        <v>#DIV/0!</v>
      </c>
      <c r="C679" s="26" t="e">
        <f t="shared" ref="C679:C693" si="606">ROUND($C$695*H679, -1)</f>
        <v>#DIV/0!</v>
      </c>
      <c r="D679" s="26" t="e">
        <f t="shared" ref="D679:D693" si="607">ROUND($D$695*H679, -1)</f>
        <v>#DIV/0!</v>
      </c>
      <c r="E679" s="26" t="e">
        <f t="shared" ref="E679:E693" si="608">ROUND($E$695*H679, -1)</f>
        <v>#DIV/0!</v>
      </c>
      <c r="F679" s="26" t="e">
        <f t="shared" ref="F679:F693" si="609">ROUND($F$695*H679, -1)</f>
        <v>#DIV/0!</v>
      </c>
      <c r="G679" s="27" t="e">
        <f t="shared" ref="G679:G693" si="610">IF(L659&lt;-20,G659+10,IF(L659&gt;0,G659-10,G659))</f>
        <v>#DIV/0!</v>
      </c>
      <c r="H679" s="25" t="e">
        <f t="shared" ref="H679:H693" si="611">G679/$G$694</f>
        <v>#DIV/0!</v>
      </c>
      <c r="I679" s="26" t="e">
        <f t="shared" ref="I679:I693" si="612">B679+C679+D679+E679+F679+G679</f>
        <v>#DIV/0!</v>
      </c>
    </row>
    <row r="680" spans="1:14" ht="23.1" hidden="1" customHeight="1" x14ac:dyDescent="0.3">
      <c r="A680" s="2" t="s">
        <v>33</v>
      </c>
      <c r="B680" s="26" t="e">
        <f t="shared" si="605"/>
        <v>#DIV/0!</v>
      </c>
      <c r="C680" s="26" t="e">
        <f t="shared" si="606"/>
        <v>#DIV/0!</v>
      </c>
      <c r="D680" s="26" t="e">
        <f t="shared" si="607"/>
        <v>#DIV/0!</v>
      </c>
      <c r="E680" s="26" t="e">
        <f t="shared" si="608"/>
        <v>#DIV/0!</v>
      </c>
      <c r="F680" s="26" t="e">
        <f t="shared" si="609"/>
        <v>#DIV/0!</v>
      </c>
      <c r="G680" s="27" t="e">
        <f t="shared" si="610"/>
        <v>#DIV/0!</v>
      </c>
      <c r="H680" s="25" t="e">
        <f t="shared" si="611"/>
        <v>#DIV/0!</v>
      </c>
      <c r="I680" s="26" t="e">
        <f t="shared" si="612"/>
        <v>#DIV/0!</v>
      </c>
    </row>
    <row r="681" spans="1:14" ht="23.1" hidden="1" customHeight="1" x14ac:dyDescent="0.3">
      <c r="A681" s="2" t="s">
        <v>7</v>
      </c>
      <c r="B681" s="26" t="e">
        <f t="shared" si="605"/>
        <v>#DIV/0!</v>
      </c>
      <c r="C681" s="26" t="e">
        <f t="shared" si="606"/>
        <v>#DIV/0!</v>
      </c>
      <c r="D681" s="26" t="e">
        <f t="shared" si="607"/>
        <v>#DIV/0!</v>
      </c>
      <c r="E681" s="26" t="e">
        <f t="shared" si="608"/>
        <v>#DIV/0!</v>
      </c>
      <c r="F681" s="26" t="e">
        <f t="shared" si="609"/>
        <v>#DIV/0!</v>
      </c>
      <c r="G681" s="27" t="e">
        <f t="shared" si="610"/>
        <v>#DIV/0!</v>
      </c>
      <c r="H681" s="25" t="e">
        <f t="shared" si="611"/>
        <v>#DIV/0!</v>
      </c>
      <c r="I681" s="26" t="e">
        <f t="shared" si="612"/>
        <v>#DIV/0!</v>
      </c>
    </row>
    <row r="682" spans="1:14" ht="23.1" hidden="1" customHeight="1" x14ac:dyDescent="0.3">
      <c r="A682" s="2" t="s">
        <v>8</v>
      </c>
      <c r="B682" s="26" t="e">
        <f t="shared" si="605"/>
        <v>#DIV/0!</v>
      </c>
      <c r="C682" s="26" t="e">
        <f t="shared" si="606"/>
        <v>#DIV/0!</v>
      </c>
      <c r="D682" s="26" t="e">
        <f t="shared" si="607"/>
        <v>#DIV/0!</v>
      </c>
      <c r="E682" s="26" t="e">
        <f t="shared" si="608"/>
        <v>#DIV/0!</v>
      </c>
      <c r="F682" s="26" t="e">
        <f t="shared" si="609"/>
        <v>#DIV/0!</v>
      </c>
      <c r="G682" s="27" t="e">
        <f t="shared" si="610"/>
        <v>#DIV/0!</v>
      </c>
      <c r="H682" s="25" t="e">
        <f t="shared" si="611"/>
        <v>#DIV/0!</v>
      </c>
      <c r="I682" s="26" t="e">
        <f t="shared" si="612"/>
        <v>#DIV/0!</v>
      </c>
    </row>
    <row r="683" spans="1:14" ht="23.1" hidden="1" customHeight="1" x14ac:dyDescent="0.3">
      <c r="A683" s="2" t="s">
        <v>9</v>
      </c>
      <c r="B683" s="26" t="e">
        <f t="shared" si="605"/>
        <v>#DIV/0!</v>
      </c>
      <c r="C683" s="26" t="e">
        <f t="shared" si="606"/>
        <v>#DIV/0!</v>
      </c>
      <c r="D683" s="26" t="e">
        <f t="shared" si="607"/>
        <v>#DIV/0!</v>
      </c>
      <c r="E683" s="26" t="e">
        <f t="shared" si="608"/>
        <v>#DIV/0!</v>
      </c>
      <c r="F683" s="26" t="e">
        <f t="shared" si="609"/>
        <v>#DIV/0!</v>
      </c>
      <c r="G683" s="27" t="e">
        <f t="shared" si="610"/>
        <v>#DIV/0!</v>
      </c>
      <c r="H683" s="25" t="e">
        <f t="shared" si="611"/>
        <v>#DIV/0!</v>
      </c>
      <c r="I683" s="26" t="e">
        <f t="shared" si="612"/>
        <v>#DIV/0!</v>
      </c>
    </row>
    <row r="684" spans="1:14" ht="23.1" hidden="1" customHeight="1" x14ac:dyDescent="0.3">
      <c r="A684" s="2" t="s">
        <v>10</v>
      </c>
      <c r="B684" s="26" t="e">
        <f t="shared" si="605"/>
        <v>#DIV/0!</v>
      </c>
      <c r="C684" s="26" t="e">
        <f t="shared" si="606"/>
        <v>#DIV/0!</v>
      </c>
      <c r="D684" s="26" t="e">
        <f t="shared" si="607"/>
        <v>#DIV/0!</v>
      </c>
      <c r="E684" s="26" t="e">
        <f t="shared" si="608"/>
        <v>#DIV/0!</v>
      </c>
      <c r="F684" s="26" t="e">
        <f t="shared" si="609"/>
        <v>#DIV/0!</v>
      </c>
      <c r="G684" s="27" t="e">
        <f t="shared" si="610"/>
        <v>#DIV/0!</v>
      </c>
      <c r="H684" s="25" t="e">
        <f t="shared" si="611"/>
        <v>#DIV/0!</v>
      </c>
      <c r="I684" s="26" t="e">
        <f t="shared" si="612"/>
        <v>#DIV/0!</v>
      </c>
    </row>
    <row r="685" spans="1:14" ht="23.1" hidden="1" customHeight="1" x14ac:dyDescent="0.3">
      <c r="A685" s="2" t="s">
        <v>11</v>
      </c>
      <c r="B685" s="26" t="e">
        <f t="shared" si="605"/>
        <v>#DIV/0!</v>
      </c>
      <c r="C685" s="26" t="e">
        <f t="shared" si="606"/>
        <v>#DIV/0!</v>
      </c>
      <c r="D685" s="26" t="e">
        <f t="shared" si="607"/>
        <v>#DIV/0!</v>
      </c>
      <c r="E685" s="26" t="e">
        <f t="shared" si="608"/>
        <v>#DIV/0!</v>
      </c>
      <c r="F685" s="26" t="e">
        <f t="shared" si="609"/>
        <v>#DIV/0!</v>
      </c>
      <c r="G685" s="27" t="e">
        <f t="shared" si="610"/>
        <v>#DIV/0!</v>
      </c>
      <c r="H685" s="25" t="e">
        <f t="shared" si="611"/>
        <v>#DIV/0!</v>
      </c>
      <c r="I685" s="26" t="e">
        <f t="shared" si="612"/>
        <v>#DIV/0!</v>
      </c>
    </row>
    <row r="686" spans="1:14" ht="23.1" hidden="1" customHeight="1" x14ac:dyDescent="0.3">
      <c r="A686" s="2" t="s">
        <v>12</v>
      </c>
      <c r="B686" s="26" t="e">
        <f t="shared" si="605"/>
        <v>#DIV/0!</v>
      </c>
      <c r="C686" s="26" t="e">
        <f t="shared" si="606"/>
        <v>#DIV/0!</v>
      </c>
      <c r="D686" s="26" t="e">
        <f t="shared" si="607"/>
        <v>#DIV/0!</v>
      </c>
      <c r="E686" s="26" t="e">
        <f t="shared" si="608"/>
        <v>#DIV/0!</v>
      </c>
      <c r="F686" s="26" t="e">
        <f t="shared" si="609"/>
        <v>#DIV/0!</v>
      </c>
      <c r="G686" s="27" t="e">
        <f t="shared" si="610"/>
        <v>#DIV/0!</v>
      </c>
      <c r="H686" s="25" t="e">
        <f t="shared" si="611"/>
        <v>#DIV/0!</v>
      </c>
      <c r="I686" s="26" t="e">
        <f t="shared" si="612"/>
        <v>#DIV/0!</v>
      </c>
    </row>
    <row r="687" spans="1:14" ht="23.1" hidden="1" customHeight="1" x14ac:dyDescent="0.3">
      <c r="A687" s="2" t="s">
        <v>13</v>
      </c>
      <c r="B687" s="26" t="e">
        <f t="shared" si="605"/>
        <v>#DIV/0!</v>
      </c>
      <c r="C687" s="26" t="e">
        <f t="shared" si="606"/>
        <v>#DIV/0!</v>
      </c>
      <c r="D687" s="26" t="e">
        <f t="shared" si="607"/>
        <v>#DIV/0!</v>
      </c>
      <c r="E687" s="26" t="e">
        <f t="shared" si="608"/>
        <v>#DIV/0!</v>
      </c>
      <c r="F687" s="26" t="e">
        <f t="shared" si="609"/>
        <v>#DIV/0!</v>
      </c>
      <c r="G687" s="27" t="e">
        <f t="shared" si="610"/>
        <v>#DIV/0!</v>
      </c>
      <c r="H687" s="25" t="e">
        <f t="shared" si="611"/>
        <v>#DIV/0!</v>
      </c>
      <c r="I687" s="26" t="e">
        <f t="shared" si="612"/>
        <v>#DIV/0!</v>
      </c>
    </row>
    <row r="688" spans="1:14" ht="23.1" hidden="1" customHeight="1" x14ac:dyDescent="0.3">
      <c r="A688" s="2" t="s">
        <v>14</v>
      </c>
      <c r="B688" s="26" t="e">
        <f t="shared" si="605"/>
        <v>#DIV/0!</v>
      </c>
      <c r="C688" s="26" t="e">
        <f t="shared" si="606"/>
        <v>#DIV/0!</v>
      </c>
      <c r="D688" s="26" t="e">
        <f t="shared" si="607"/>
        <v>#DIV/0!</v>
      </c>
      <c r="E688" s="26" t="e">
        <f t="shared" si="608"/>
        <v>#DIV/0!</v>
      </c>
      <c r="F688" s="26" t="e">
        <f t="shared" si="609"/>
        <v>#DIV/0!</v>
      </c>
      <c r="G688" s="27" t="e">
        <f t="shared" si="610"/>
        <v>#DIV/0!</v>
      </c>
      <c r="H688" s="25" t="e">
        <f t="shared" si="611"/>
        <v>#DIV/0!</v>
      </c>
      <c r="I688" s="26" t="e">
        <f t="shared" si="612"/>
        <v>#DIV/0!</v>
      </c>
    </row>
    <row r="689" spans="1:14" ht="23.1" hidden="1" customHeight="1" x14ac:dyDescent="0.3">
      <c r="A689" s="2" t="s">
        <v>15</v>
      </c>
      <c r="B689" s="26" t="e">
        <f t="shared" si="605"/>
        <v>#DIV/0!</v>
      </c>
      <c r="C689" s="26" t="e">
        <f t="shared" si="606"/>
        <v>#DIV/0!</v>
      </c>
      <c r="D689" s="26" t="e">
        <f t="shared" si="607"/>
        <v>#DIV/0!</v>
      </c>
      <c r="E689" s="26" t="e">
        <f t="shared" si="608"/>
        <v>#DIV/0!</v>
      </c>
      <c r="F689" s="26" t="e">
        <f t="shared" si="609"/>
        <v>#DIV/0!</v>
      </c>
      <c r="G689" s="27" t="e">
        <f t="shared" si="610"/>
        <v>#DIV/0!</v>
      </c>
      <c r="H689" s="25" t="e">
        <f t="shared" si="611"/>
        <v>#DIV/0!</v>
      </c>
      <c r="I689" s="26" t="e">
        <f t="shared" si="612"/>
        <v>#DIV/0!</v>
      </c>
    </row>
    <row r="690" spans="1:14" ht="23.1" hidden="1" customHeight="1" x14ac:dyDescent="0.3">
      <c r="A690" s="2" t="s">
        <v>16</v>
      </c>
      <c r="B690" s="26" t="e">
        <f t="shared" si="605"/>
        <v>#DIV/0!</v>
      </c>
      <c r="C690" s="26" t="e">
        <f t="shared" si="606"/>
        <v>#DIV/0!</v>
      </c>
      <c r="D690" s="26" t="e">
        <f t="shared" si="607"/>
        <v>#DIV/0!</v>
      </c>
      <c r="E690" s="26" t="e">
        <f t="shared" si="608"/>
        <v>#DIV/0!</v>
      </c>
      <c r="F690" s="26" t="e">
        <f t="shared" si="609"/>
        <v>#DIV/0!</v>
      </c>
      <c r="G690" s="27" t="e">
        <f t="shared" si="610"/>
        <v>#DIV/0!</v>
      </c>
      <c r="H690" s="25" t="e">
        <f t="shared" si="611"/>
        <v>#DIV/0!</v>
      </c>
      <c r="I690" s="26" t="e">
        <f t="shared" si="612"/>
        <v>#DIV/0!</v>
      </c>
    </row>
    <row r="691" spans="1:14" ht="23.1" hidden="1" customHeight="1" x14ac:dyDescent="0.3">
      <c r="A691" s="2" t="s">
        <v>17</v>
      </c>
      <c r="B691" s="26" t="e">
        <f t="shared" si="605"/>
        <v>#DIV/0!</v>
      </c>
      <c r="C691" s="26" t="e">
        <f t="shared" si="606"/>
        <v>#DIV/0!</v>
      </c>
      <c r="D691" s="26" t="e">
        <f t="shared" si="607"/>
        <v>#DIV/0!</v>
      </c>
      <c r="E691" s="26" t="e">
        <f t="shared" si="608"/>
        <v>#DIV/0!</v>
      </c>
      <c r="F691" s="26" t="e">
        <f t="shared" si="609"/>
        <v>#DIV/0!</v>
      </c>
      <c r="G691" s="27" t="e">
        <f t="shared" si="610"/>
        <v>#DIV/0!</v>
      </c>
      <c r="H691" s="25" t="e">
        <f t="shared" si="611"/>
        <v>#DIV/0!</v>
      </c>
      <c r="I691" s="26" t="e">
        <f t="shared" si="612"/>
        <v>#DIV/0!</v>
      </c>
    </row>
    <row r="692" spans="1:14" ht="23.1" hidden="1" customHeight="1" x14ac:dyDescent="0.3">
      <c r="A692" s="2" t="s">
        <v>18</v>
      </c>
      <c r="B692" s="26" t="e">
        <f t="shared" si="605"/>
        <v>#DIV/0!</v>
      </c>
      <c r="C692" s="26" t="e">
        <f t="shared" si="606"/>
        <v>#DIV/0!</v>
      </c>
      <c r="D692" s="26" t="e">
        <f t="shared" si="607"/>
        <v>#DIV/0!</v>
      </c>
      <c r="E692" s="26" t="e">
        <f t="shared" si="608"/>
        <v>#DIV/0!</v>
      </c>
      <c r="F692" s="26" t="e">
        <f t="shared" si="609"/>
        <v>#DIV/0!</v>
      </c>
      <c r="G692" s="27" t="e">
        <f t="shared" si="610"/>
        <v>#DIV/0!</v>
      </c>
      <c r="H692" s="25" t="e">
        <f t="shared" si="611"/>
        <v>#DIV/0!</v>
      </c>
      <c r="I692" s="26" t="e">
        <f t="shared" si="612"/>
        <v>#DIV/0!</v>
      </c>
    </row>
    <row r="693" spans="1:14" ht="23.1" hidden="1" customHeight="1" x14ac:dyDescent="0.3">
      <c r="A693" s="2" t="s">
        <v>19</v>
      </c>
      <c r="B693" s="26" t="e">
        <f t="shared" si="605"/>
        <v>#DIV/0!</v>
      </c>
      <c r="C693" s="26" t="e">
        <f t="shared" si="606"/>
        <v>#DIV/0!</v>
      </c>
      <c r="D693" s="26" t="e">
        <f t="shared" si="607"/>
        <v>#DIV/0!</v>
      </c>
      <c r="E693" s="26" t="e">
        <f t="shared" si="608"/>
        <v>#DIV/0!</v>
      </c>
      <c r="F693" s="26" t="e">
        <f t="shared" si="609"/>
        <v>#DIV/0!</v>
      </c>
      <c r="G693" s="27" t="e">
        <f t="shared" si="610"/>
        <v>#DIV/0!</v>
      </c>
      <c r="H693" s="25" t="e">
        <f t="shared" si="611"/>
        <v>#DIV/0!</v>
      </c>
      <c r="I693" s="26" t="e">
        <f t="shared" si="612"/>
        <v>#DIV/0!</v>
      </c>
    </row>
    <row r="694" spans="1:14" ht="23.1" hidden="1" customHeight="1" x14ac:dyDescent="0.3">
      <c r="A694" s="3" t="s">
        <v>37</v>
      </c>
      <c r="B694" s="28" t="e">
        <f t="shared" ref="B694" si="613">SUM(B678:B693)</f>
        <v>#DIV/0!</v>
      </c>
      <c r="C694" s="28" t="e">
        <f t="shared" ref="C694:G694" si="614">SUM(C678:C693)</f>
        <v>#DIV/0!</v>
      </c>
      <c r="D694" s="28" t="e">
        <f t="shared" si="614"/>
        <v>#DIV/0!</v>
      </c>
      <c r="E694" s="28" t="e">
        <f t="shared" si="614"/>
        <v>#DIV/0!</v>
      </c>
      <c r="F694" s="28" t="e">
        <f t="shared" si="614"/>
        <v>#DIV/0!</v>
      </c>
      <c r="G694" s="28" t="e">
        <f t="shared" si="614"/>
        <v>#DIV/0!</v>
      </c>
      <c r="H694" s="31" t="e">
        <f>SUM(H678:H693)</f>
        <v>#DIV/0!</v>
      </c>
      <c r="I694" s="28" t="e">
        <f t="shared" ref="I694" si="615">SUM(I678:I693)</f>
        <v>#DIV/0!</v>
      </c>
    </row>
    <row r="695" spans="1:14" ht="23.1" hidden="1" customHeight="1" x14ac:dyDescent="0.3">
      <c r="A695" s="3" t="s">
        <v>41</v>
      </c>
      <c r="B695" s="28" t="e">
        <f>IF('총인건비 기준 계산기'!$B$8=TRUE, ROUNDDOWN(G695*'4대보험 요율'!$B$3, -1)+ROUNDDOWN(ROUNDDOWN(G695*'4대보험 요율'!$B$3, -1)*'4대보험 요율'!$E$3, -1), 0)</f>
        <v>#DIV/0!</v>
      </c>
      <c r="C695" s="28" t="e">
        <f>IF('총인건비 기준 계산기'!$B$9=TRUE, ROUNDDOWN(ROUNDDOWN(G695, -3)*'4대보험 요율'!$B$4, -1), 0)</f>
        <v>#DIV/0!</v>
      </c>
      <c r="D695" s="28" t="e">
        <f>IF('총인건비 기준 계산기'!$B$10=TRUE, ROUNDUP(G695*'4대보험 요율'!$B$5, -1), 0)</f>
        <v>#DIV/0!</v>
      </c>
      <c r="E695" s="28">
        <f>IF('총인건비 기준 계산기'!$B$11=TRUE, ROUNDUP(G695*'4대보험 요율'!$B$6, -1), 0)</f>
        <v>0</v>
      </c>
      <c r="F695" s="28" t="e">
        <f>IF('총인건비 기준 계산기'!$B$12=TRUE, ROUND(G695*'4대보험 요율'!$B$7, -1), 0)</f>
        <v>#DIV/0!</v>
      </c>
      <c r="G695" s="28" t="e">
        <f>G694</f>
        <v>#DIV/0!</v>
      </c>
      <c r="H695" s="32"/>
      <c r="I695" s="28"/>
    </row>
    <row r="696" spans="1:14" ht="23.1" hidden="1" customHeight="1" x14ac:dyDescent="0.3">
      <c r="A696" s="3" t="s">
        <v>42</v>
      </c>
      <c r="B696" s="28" t="e">
        <f>B694-B695</f>
        <v>#DIV/0!</v>
      </c>
      <c r="C696" s="28" t="e">
        <f t="shared" ref="C696:G696" si="616">C694-C695</f>
        <v>#DIV/0!</v>
      </c>
      <c r="D696" s="28" t="e">
        <f t="shared" si="616"/>
        <v>#DIV/0!</v>
      </c>
      <c r="E696" s="28" t="e">
        <f t="shared" si="616"/>
        <v>#DIV/0!</v>
      </c>
      <c r="F696" s="28" t="e">
        <f t="shared" si="616"/>
        <v>#DIV/0!</v>
      </c>
      <c r="G696" s="28" t="e">
        <f t="shared" si="616"/>
        <v>#DIV/0!</v>
      </c>
      <c r="H696" s="32"/>
      <c r="I696" s="28"/>
    </row>
    <row r="697" spans="1:14" ht="23.1" hidden="1" customHeight="1" thickBot="1" x14ac:dyDescent="0.35"/>
    <row r="698" spans="1:14" ht="23.1" hidden="1" customHeight="1" x14ac:dyDescent="0.3">
      <c r="A698" s="5">
        <v>17</v>
      </c>
      <c r="B698" s="103" t="s">
        <v>30</v>
      </c>
      <c r="C698" s="104"/>
      <c r="D698" s="104"/>
      <c r="E698" s="105"/>
      <c r="F698" s="100" t="s">
        <v>31</v>
      </c>
      <c r="G698" s="107" t="s">
        <v>38</v>
      </c>
      <c r="H698" s="108"/>
      <c r="I698" s="109" t="s">
        <v>32</v>
      </c>
    </row>
    <row r="699" spans="1:14" ht="23.1" hidden="1" customHeight="1" thickBot="1" x14ac:dyDescent="0.35">
      <c r="B699" s="6" t="s">
        <v>1</v>
      </c>
      <c r="C699" s="7" t="s">
        <v>0</v>
      </c>
      <c r="D699" s="7" t="s">
        <v>2</v>
      </c>
      <c r="E699" s="8" t="s">
        <v>3</v>
      </c>
      <c r="F699" s="106"/>
      <c r="G699" s="6" t="s">
        <v>39</v>
      </c>
      <c r="H699" s="24" t="s">
        <v>40</v>
      </c>
      <c r="I699" s="110"/>
      <c r="K699" s="2" t="s">
        <v>36</v>
      </c>
      <c r="L699" s="2" t="s">
        <v>47</v>
      </c>
      <c r="M699" s="2" t="s">
        <v>49</v>
      </c>
      <c r="N699" s="2" t="s">
        <v>44</v>
      </c>
    </row>
    <row r="700" spans="1:14" ht="23.1" hidden="1" customHeight="1" x14ac:dyDescent="0.3">
      <c r="A700" s="2" t="s">
        <v>4</v>
      </c>
      <c r="B700" s="26" t="e">
        <f>IF($G$691=0, B678-B696, B678)</f>
        <v>#DIV/0!</v>
      </c>
      <c r="C700" s="26" t="e">
        <f t="shared" ref="C700:E700" si="617">IF($G$691=0, C678-C696, C678)</f>
        <v>#DIV/0!</v>
      </c>
      <c r="D700" s="26" t="e">
        <f t="shared" si="617"/>
        <v>#DIV/0!</v>
      </c>
      <c r="E700" s="26" t="e">
        <f t="shared" si="617"/>
        <v>#DIV/0!</v>
      </c>
      <c r="F700" s="26" t="e">
        <f>IF($G$691=0, F678-F696, F678)</f>
        <v>#DIV/0!</v>
      </c>
      <c r="G700" s="27" t="e">
        <f>G678</f>
        <v>#DIV/0!</v>
      </c>
      <c r="H700" s="25" t="e">
        <f>G700/$G$716</f>
        <v>#DIV/0!</v>
      </c>
      <c r="I700" s="26" t="e">
        <f>B700+C700+D700+E700+F700+G700</f>
        <v>#DIV/0!</v>
      </c>
      <c r="K700" s="28">
        <f>'총인건비 기준 계산기'!$E$8</f>
        <v>0</v>
      </c>
      <c r="L700" s="28" t="e">
        <f>I700-K700</f>
        <v>#DIV/0!</v>
      </c>
      <c r="M700" s="47" t="e">
        <f>IF(L700&lt;=0, "음", "양")</f>
        <v>#DIV/0!</v>
      </c>
      <c r="N700" s="3" t="e">
        <f>IF(L700=0, "O", "X")</f>
        <v>#DIV/0!</v>
      </c>
    </row>
    <row r="701" spans="1:14" ht="23.1" hidden="1" customHeight="1" x14ac:dyDescent="0.3">
      <c r="A701" s="2" t="s">
        <v>5</v>
      </c>
      <c r="B701" s="26" t="e">
        <f>B679</f>
        <v>#DIV/0!</v>
      </c>
      <c r="C701" s="26" t="e">
        <f t="shared" ref="C701:F701" si="618">C679</f>
        <v>#DIV/0!</v>
      </c>
      <c r="D701" s="26" t="e">
        <f t="shared" si="618"/>
        <v>#DIV/0!</v>
      </c>
      <c r="E701" s="26" t="e">
        <f t="shared" si="618"/>
        <v>#DIV/0!</v>
      </c>
      <c r="F701" s="26" t="e">
        <f t="shared" si="618"/>
        <v>#DIV/0!</v>
      </c>
      <c r="G701" s="29" t="e">
        <f>G679</f>
        <v>#DIV/0!</v>
      </c>
      <c r="H701" s="25" t="e">
        <f t="shared" ref="H701:H715" si="619">G701/$G$716</f>
        <v>#DIV/0!</v>
      </c>
      <c r="I701" s="26" t="e">
        <f t="shared" ref="I701:I715" si="620">B701+C701+D701+E701+F701+G701</f>
        <v>#DIV/0!</v>
      </c>
      <c r="K701" s="28">
        <f>'총인건비 기준 계산기'!$E$9</f>
        <v>0</v>
      </c>
      <c r="L701" s="28" t="e">
        <f t="shared" ref="L701:L715" si="621">I701-K701</f>
        <v>#DIV/0!</v>
      </c>
      <c r="M701" s="47" t="e">
        <f t="shared" ref="M701:M715" si="622">IF(L701&lt;=0, "음", "양")</f>
        <v>#DIV/0!</v>
      </c>
      <c r="N701" s="3" t="e">
        <f t="shared" ref="N701:N715" si="623">IF(L701=0, "O", "X")</f>
        <v>#DIV/0!</v>
      </c>
    </row>
    <row r="702" spans="1:14" ht="23.1" hidden="1" customHeight="1" x14ac:dyDescent="0.3">
      <c r="A702" s="2" t="s">
        <v>33</v>
      </c>
      <c r="B702" s="26" t="e">
        <f t="shared" ref="B702:F702" si="624">B680</f>
        <v>#DIV/0!</v>
      </c>
      <c r="C702" s="26" t="e">
        <f t="shared" si="624"/>
        <v>#DIV/0!</v>
      </c>
      <c r="D702" s="26" t="e">
        <f t="shared" si="624"/>
        <v>#DIV/0!</v>
      </c>
      <c r="E702" s="26" t="e">
        <f t="shared" si="624"/>
        <v>#DIV/0!</v>
      </c>
      <c r="F702" s="26" t="e">
        <f t="shared" si="624"/>
        <v>#DIV/0!</v>
      </c>
      <c r="G702" s="29" t="e">
        <f t="shared" ref="G702:G715" si="625">G680</f>
        <v>#DIV/0!</v>
      </c>
      <c r="H702" s="25" t="e">
        <f t="shared" si="619"/>
        <v>#DIV/0!</v>
      </c>
      <c r="I702" s="26" t="e">
        <f t="shared" si="620"/>
        <v>#DIV/0!</v>
      </c>
      <c r="K702" s="28">
        <f>'총인건비 기준 계산기'!$E$10</f>
        <v>0</v>
      </c>
      <c r="L702" s="28" t="e">
        <f t="shared" si="621"/>
        <v>#DIV/0!</v>
      </c>
      <c r="M702" s="47" t="e">
        <f t="shared" si="622"/>
        <v>#DIV/0!</v>
      </c>
      <c r="N702" s="3" t="e">
        <f t="shared" si="623"/>
        <v>#DIV/0!</v>
      </c>
    </row>
    <row r="703" spans="1:14" ht="23.1" hidden="1" customHeight="1" x14ac:dyDescent="0.3">
      <c r="A703" s="2" t="s">
        <v>7</v>
      </c>
      <c r="B703" s="26" t="e">
        <f t="shared" ref="B703:F703" si="626">B681</f>
        <v>#DIV/0!</v>
      </c>
      <c r="C703" s="26" t="e">
        <f t="shared" si="626"/>
        <v>#DIV/0!</v>
      </c>
      <c r="D703" s="26" t="e">
        <f t="shared" si="626"/>
        <v>#DIV/0!</v>
      </c>
      <c r="E703" s="26" t="e">
        <f t="shared" si="626"/>
        <v>#DIV/0!</v>
      </c>
      <c r="F703" s="26" t="e">
        <f t="shared" si="626"/>
        <v>#DIV/0!</v>
      </c>
      <c r="G703" s="29" t="e">
        <f t="shared" si="625"/>
        <v>#DIV/0!</v>
      </c>
      <c r="H703" s="25" t="e">
        <f t="shared" si="619"/>
        <v>#DIV/0!</v>
      </c>
      <c r="I703" s="26" t="e">
        <f t="shared" si="620"/>
        <v>#DIV/0!</v>
      </c>
      <c r="K703" s="28">
        <f>'총인건비 기준 계산기'!$E$11</f>
        <v>0</v>
      </c>
      <c r="L703" s="28" t="e">
        <f t="shared" si="621"/>
        <v>#DIV/0!</v>
      </c>
      <c r="M703" s="47" t="e">
        <f t="shared" si="622"/>
        <v>#DIV/0!</v>
      </c>
      <c r="N703" s="3" t="e">
        <f t="shared" si="623"/>
        <v>#DIV/0!</v>
      </c>
    </row>
    <row r="704" spans="1:14" ht="23.1" hidden="1" customHeight="1" x14ac:dyDescent="0.3">
      <c r="A704" s="2" t="s">
        <v>8</v>
      </c>
      <c r="B704" s="26" t="e">
        <f t="shared" ref="B704:F704" si="627">B682</f>
        <v>#DIV/0!</v>
      </c>
      <c r="C704" s="26" t="e">
        <f t="shared" si="627"/>
        <v>#DIV/0!</v>
      </c>
      <c r="D704" s="26" t="e">
        <f t="shared" si="627"/>
        <v>#DIV/0!</v>
      </c>
      <c r="E704" s="26" t="e">
        <f t="shared" si="627"/>
        <v>#DIV/0!</v>
      </c>
      <c r="F704" s="26" t="e">
        <f t="shared" si="627"/>
        <v>#DIV/0!</v>
      </c>
      <c r="G704" s="29" t="e">
        <f t="shared" si="625"/>
        <v>#DIV/0!</v>
      </c>
      <c r="H704" s="25" t="e">
        <f t="shared" si="619"/>
        <v>#DIV/0!</v>
      </c>
      <c r="I704" s="26" t="e">
        <f t="shared" si="620"/>
        <v>#DIV/0!</v>
      </c>
      <c r="K704" s="28">
        <f>'총인건비 기준 계산기'!$E$12</f>
        <v>0</v>
      </c>
      <c r="L704" s="28" t="e">
        <f t="shared" si="621"/>
        <v>#DIV/0!</v>
      </c>
      <c r="M704" s="47" t="e">
        <f t="shared" si="622"/>
        <v>#DIV/0!</v>
      </c>
      <c r="N704" s="3" t="e">
        <f t="shared" si="623"/>
        <v>#DIV/0!</v>
      </c>
    </row>
    <row r="705" spans="1:14" ht="23.1" hidden="1" customHeight="1" x14ac:dyDescent="0.3">
      <c r="A705" s="2" t="s">
        <v>9</v>
      </c>
      <c r="B705" s="26" t="e">
        <f t="shared" ref="B705:F705" si="628">B683</f>
        <v>#DIV/0!</v>
      </c>
      <c r="C705" s="26" t="e">
        <f t="shared" si="628"/>
        <v>#DIV/0!</v>
      </c>
      <c r="D705" s="26" t="e">
        <f t="shared" si="628"/>
        <v>#DIV/0!</v>
      </c>
      <c r="E705" s="26" t="e">
        <f t="shared" si="628"/>
        <v>#DIV/0!</v>
      </c>
      <c r="F705" s="26" t="e">
        <f t="shared" si="628"/>
        <v>#DIV/0!</v>
      </c>
      <c r="G705" s="29" t="e">
        <f t="shared" si="625"/>
        <v>#DIV/0!</v>
      </c>
      <c r="H705" s="25" t="e">
        <f t="shared" si="619"/>
        <v>#DIV/0!</v>
      </c>
      <c r="I705" s="26" t="e">
        <f t="shared" si="620"/>
        <v>#DIV/0!</v>
      </c>
      <c r="K705" s="28">
        <f>'총인건비 기준 계산기'!$E$13</f>
        <v>0</v>
      </c>
      <c r="L705" s="28" t="e">
        <f t="shared" si="621"/>
        <v>#DIV/0!</v>
      </c>
      <c r="M705" s="47" t="e">
        <f t="shared" si="622"/>
        <v>#DIV/0!</v>
      </c>
      <c r="N705" s="3" t="e">
        <f t="shared" si="623"/>
        <v>#DIV/0!</v>
      </c>
    </row>
    <row r="706" spans="1:14" ht="23.1" hidden="1" customHeight="1" x14ac:dyDescent="0.3">
      <c r="A706" s="2" t="s">
        <v>10</v>
      </c>
      <c r="B706" s="26" t="e">
        <f t="shared" ref="B706:F706" si="629">B684</f>
        <v>#DIV/0!</v>
      </c>
      <c r="C706" s="26" t="e">
        <f t="shared" si="629"/>
        <v>#DIV/0!</v>
      </c>
      <c r="D706" s="26" t="e">
        <f t="shared" si="629"/>
        <v>#DIV/0!</v>
      </c>
      <c r="E706" s="26" t="e">
        <f t="shared" si="629"/>
        <v>#DIV/0!</v>
      </c>
      <c r="F706" s="26" t="e">
        <f t="shared" si="629"/>
        <v>#DIV/0!</v>
      </c>
      <c r="G706" s="29" t="e">
        <f t="shared" si="625"/>
        <v>#DIV/0!</v>
      </c>
      <c r="H706" s="25" t="e">
        <f t="shared" si="619"/>
        <v>#DIV/0!</v>
      </c>
      <c r="I706" s="26" t="e">
        <f t="shared" si="620"/>
        <v>#DIV/0!</v>
      </c>
      <c r="K706" s="28">
        <f>'총인건비 기준 계산기'!$E$14</f>
        <v>0</v>
      </c>
      <c r="L706" s="28" t="e">
        <f t="shared" si="621"/>
        <v>#DIV/0!</v>
      </c>
      <c r="M706" s="47" t="e">
        <f t="shared" si="622"/>
        <v>#DIV/0!</v>
      </c>
      <c r="N706" s="3" t="e">
        <f t="shared" si="623"/>
        <v>#DIV/0!</v>
      </c>
    </row>
    <row r="707" spans="1:14" ht="23.1" hidden="1" customHeight="1" x14ac:dyDescent="0.3">
      <c r="A707" s="2" t="s">
        <v>11</v>
      </c>
      <c r="B707" s="26" t="e">
        <f t="shared" ref="B707:F707" si="630">B685</f>
        <v>#DIV/0!</v>
      </c>
      <c r="C707" s="26" t="e">
        <f t="shared" si="630"/>
        <v>#DIV/0!</v>
      </c>
      <c r="D707" s="26" t="e">
        <f t="shared" si="630"/>
        <v>#DIV/0!</v>
      </c>
      <c r="E707" s="26" t="e">
        <f t="shared" si="630"/>
        <v>#DIV/0!</v>
      </c>
      <c r="F707" s="26" t="e">
        <f t="shared" si="630"/>
        <v>#DIV/0!</v>
      </c>
      <c r="G707" s="29" t="e">
        <f t="shared" si="625"/>
        <v>#DIV/0!</v>
      </c>
      <c r="H707" s="25" t="e">
        <f t="shared" si="619"/>
        <v>#DIV/0!</v>
      </c>
      <c r="I707" s="26" t="e">
        <f t="shared" si="620"/>
        <v>#DIV/0!</v>
      </c>
      <c r="K707" s="28">
        <f>'총인건비 기준 계산기'!$E$15</f>
        <v>0</v>
      </c>
      <c r="L707" s="28" t="e">
        <f t="shared" si="621"/>
        <v>#DIV/0!</v>
      </c>
      <c r="M707" s="47" t="e">
        <f t="shared" si="622"/>
        <v>#DIV/0!</v>
      </c>
      <c r="N707" s="3" t="e">
        <f t="shared" si="623"/>
        <v>#DIV/0!</v>
      </c>
    </row>
    <row r="708" spans="1:14" ht="23.1" hidden="1" customHeight="1" x14ac:dyDescent="0.3">
      <c r="A708" s="2" t="s">
        <v>12</v>
      </c>
      <c r="B708" s="26" t="e">
        <f t="shared" ref="B708:F708" si="631">B686</f>
        <v>#DIV/0!</v>
      </c>
      <c r="C708" s="26" t="e">
        <f t="shared" si="631"/>
        <v>#DIV/0!</v>
      </c>
      <c r="D708" s="26" t="e">
        <f t="shared" si="631"/>
        <v>#DIV/0!</v>
      </c>
      <c r="E708" s="26" t="e">
        <f t="shared" si="631"/>
        <v>#DIV/0!</v>
      </c>
      <c r="F708" s="26" t="e">
        <f t="shared" si="631"/>
        <v>#DIV/0!</v>
      </c>
      <c r="G708" s="29" t="e">
        <f t="shared" si="625"/>
        <v>#DIV/0!</v>
      </c>
      <c r="H708" s="25" t="e">
        <f t="shared" si="619"/>
        <v>#DIV/0!</v>
      </c>
      <c r="I708" s="26" t="e">
        <f t="shared" si="620"/>
        <v>#DIV/0!</v>
      </c>
      <c r="K708" s="28">
        <f>'총인건비 기준 계산기'!$E$16</f>
        <v>0</v>
      </c>
      <c r="L708" s="28" t="e">
        <f t="shared" si="621"/>
        <v>#DIV/0!</v>
      </c>
      <c r="M708" s="47" t="e">
        <f t="shared" si="622"/>
        <v>#DIV/0!</v>
      </c>
      <c r="N708" s="3" t="e">
        <f t="shared" si="623"/>
        <v>#DIV/0!</v>
      </c>
    </row>
    <row r="709" spans="1:14" ht="23.1" hidden="1" customHeight="1" x14ac:dyDescent="0.3">
      <c r="A709" s="2" t="s">
        <v>13</v>
      </c>
      <c r="B709" s="26" t="e">
        <f t="shared" ref="B709:F709" si="632">B687</f>
        <v>#DIV/0!</v>
      </c>
      <c r="C709" s="26" t="e">
        <f t="shared" si="632"/>
        <v>#DIV/0!</v>
      </c>
      <c r="D709" s="26" t="e">
        <f t="shared" si="632"/>
        <v>#DIV/0!</v>
      </c>
      <c r="E709" s="26" t="e">
        <f t="shared" si="632"/>
        <v>#DIV/0!</v>
      </c>
      <c r="F709" s="26" t="e">
        <f t="shared" si="632"/>
        <v>#DIV/0!</v>
      </c>
      <c r="G709" s="29" t="e">
        <f t="shared" si="625"/>
        <v>#DIV/0!</v>
      </c>
      <c r="H709" s="25" t="e">
        <f t="shared" si="619"/>
        <v>#DIV/0!</v>
      </c>
      <c r="I709" s="26" t="e">
        <f t="shared" si="620"/>
        <v>#DIV/0!</v>
      </c>
      <c r="K709" s="28">
        <f>'총인건비 기준 계산기'!$E$17</f>
        <v>0</v>
      </c>
      <c r="L709" s="28" t="e">
        <f t="shared" si="621"/>
        <v>#DIV/0!</v>
      </c>
      <c r="M709" s="47" t="e">
        <f t="shared" si="622"/>
        <v>#DIV/0!</v>
      </c>
      <c r="N709" s="3" t="e">
        <f t="shared" si="623"/>
        <v>#DIV/0!</v>
      </c>
    </row>
    <row r="710" spans="1:14" ht="23.1" hidden="1" customHeight="1" x14ac:dyDescent="0.3">
      <c r="A710" s="2" t="s">
        <v>14</v>
      </c>
      <c r="B710" s="26" t="e">
        <f t="shared" ref="B710:F710" si="633">B688</f>
        <v>#DIV/0!</v>
      </c>
      <c r="C710" s="26" t="e">
        <f t="shared" si="633"/>
        <v>#DIV/0!</v>
      </c>
      <c r="D710" s="26" t="e">
        <f t="shared" si="633"/>
        <v>#DIV/0!</v>
      </c>
      <c r="E710" s="26" t="e">
        <f t="shared" si="633"/>
        <v>#DIV/0!</v>
      </c>
      <c r="F710" s="26" t="e">
        <f t="shared" si="633"/>
        <v>#DIV/0!</v>
      </c>
      <c r="G710" s="29" t="e">
        <f t="shared" si="625"/>
        <v>#DIV/0!</v>
      </c>
      <c r="H710" s="25" t="e">
        <f t="shared" si="619"/>
        <v>#DIV/0!</v>
      </c>
      <c r="I710" s="26" t="e">
        <f t="shared" si="620"/>
        <v>#DIV/0!</v>
      </c>
      <c r="K710" s="28">
        <f>'총인건비 기준 계산기'!$E$18</f>
        <v>0</v>
      </c>
      <c r="L710" s="28" t="e">
        <f t="shared" si="621"/>
        <v>#DIV/0!</v>
      </c>
      <c r="M710" s="47" t="e">
        <f t="shared" si="622"/>
        <v>#DIV/0!</v>
      </c>
      <c r="N710" s="3" t="e">
        <f t="shared" si="623"/>
        <v>#DIV/0!</v>
      </c>
    </row>
    <row r="711" spans="1:14" ht="23.1" hidden="1" customHeight="1" x14ac:dyDescent="0.3">
      <c r="A711" s="2" t="s">
        <v>15</v>
      </c>
      <c r="B711" s="26" t="e">
        <f t="shared" ref="B711:F711" si="634">B689</f>
        <v>#DIV/0!</v>
      </c>
      <c r="C711" s="26" t="e">
        <f t="shared" si="634"/>
        <v>#DIV/0!</v>
      </c>
      <c r="D711" s="26" t="e">
        <f t="shared" si="634"/>
        <v>#DIV/0!</v>
      </c>
      <c r="E711" s="26" t="e">
        <f t="shared" si="634"/>
        <v>#DIV/0!</v>
      </c>
      <c r="F711" s="26" t="e">
        <f t="shared" si="634"/>
        <v>#DIV/0!</v>
      </c>
      <c r="G711" s="29" t="e">
        <f t="shared" si="625"/>
        <v>#DIV/0!</v>
      </c>
      <c r="H711" s="25" t="e">
        <f t="shared" si="619"/>
        <v>#DIV/0!</v>
      </c>
      <c r="I711" s="26" t="e">
        <f t="shared" si="620"/>
        <v>#DIV/0!</v>
      </c>
      <c r="K711" s="28">
        <f>'총인건비 기준 계산기'!$E$19</f>
        <v>0</v>
      </c>
      <c r="L711" s="28" t="e">
        <f t="shared" si="621"/>
        <v>#DIV/0!</v>
      </c>
      <c r="M711" s="47" t="e">
        <f t="shared" si="622"/>
        <v>#DIV/0!</v>
      </c>
      <c r="N711" s="3" t="e">
        <f t="shared" si="623"/>
        <v>#DIV/0!</v>
      </c>
    </row>
    <row r="712" spans="1:14" ht="23.1" hidden="1" customHeight="1" x14ac:dyDescent="0.3">
      <c r="A712" s="2" t="s">
        <v>16</v>
      </c>
      <c r="B712" s="26" t="e">
        <f t="shared" ref="B712:F712" si="635">B690</f>
        <v>#DIV/0!</v>
      </c>
      <c r="C712" s="26" t="e">
        <f t="shared" si="635"/>
        <v>#DIV/0!</v>
      </c>
      <c r="D712" s="26" t="e">
        <f t="shared" si="635"/>
        <v>#DIV/0!</v>
      </c>
      <c r="E712" s="26" t="e">
        <f t="shared" si="635"/>
        <v>#DIV/0!</v>
      </c>
      <c r="F712" s="26" t="e">
        <f t="shared" si="635"/>
        <v>#DIV/0!</v>
      </c>
      <c r="G712" s="29" t="e">
        <f t="shared" si="625"/>
        <v>#DIV/0!</v>
      </c>
      <c r="H712" s="25" t="e">
        <f t="shared" si="619"/>
        <v>#DIV/0!</v>
      </c>
      <c r="I712" s="26" t="e">
        <f t="shared" si="620"/>
        <v>#DIV/0!</v>
      </c>
      <c r="K712" s="28">
        <f>'총인건비 기준 계산기'!$E$20</f>
        <v>0</v>
      </c>
      <c r="L712" s="28" t="e">
        <f t="shared" si="621"/>
        <v>#DIV/0!</v>
      </c>
      <c r="M712" s="47" t="e">
        <f t="shared" si="622"/>
        <v>#DIV/0!</v>
      </c>
      <c r="N712" s="3" t="e">
        <f t="shared" si="623"/>
        <v>#DIV/0!</v>
      </c>
    </row>
    <row r="713" spans="1:14" ht="23.1" hidden="1" customHeight="1" x14ac:dyDescent="0.3">
      <c r="A713" s="2" t="s">
        <v>17</v>
      </c>
      <c r="B713" s="26" t="e">
        <f>IF($G$691&gt;0, B691-B696, B691)</f>
        <v>#DIV/0!</v>
      </c>
      <c r="C713" s="26" t="e">
        <f t="shared" ref="C713:F713" si="636">IF($G$691&gt;0, C691-C696, C691)</f>
        <v>#DIV/0!</v>
      </c>
      <c r="D713" s="26" t="e">
        <f t="shared" si="636"/>
        <v>#DIV/0!</v>
      </c>
      <c r="E713" s="26" t="e">
        <f t="shared" si="636"/>
        <v>#DIV/0!</v>
      </c>
      <c r="F713" s="26" t="e">
        <f t="shared" si="636"/>
        <v>#DIV/0!</v>
      </c>
      <c r="G713" s="29" t="e">
        <f t="shared" si="625"/>
        <v>#DIV/0!</v>
      </c>
      <c r="H713" s="25" t="e">
        <f t="shared" si="619"/>
        <v>#DIV/0!</v>
      </c>
      <c r="I713" s="26" t="e">
        <f t="shared" si="620"/>
        <v>#DIV/0!</v>
      </c>
      <c r="K713" s="28" t="e">
        <f>I713</f>
        <v>#DIV/0!</v>
      </c>
      <c r="L713" s="28" t="e">
        <f t="shared" si="621"/>
        <v>#DIV/0!</v>
      </c>
      <c r="M713" s="47" t="e">
        <f t="shared" si="622"/>
        <v>#DIV/0!</v>
      </c>
      <c r="N713" s="3" t="e">
        <f t="shared" si="623"/>
        <v>#DIV/0!</v>
      </c>
    </row>
    <row r="714" spans="1:14" ht="23.1" hidden="1" customHeight="1" x14ac:dyDescent="0.3">
      <c r="A714" s="2" t="s">
        <v>18</v>
      </c>
      <c r="B714" s="26" t="e">
        <f t="shared" ref="B714:F714" si="637">B692</f>
        <v>#DIV/0!</v>
      </c>
      <c r="C714" s="26" t="e">
        <f t="shared" si="637"/>
        <v>#DIV/0!</v>
      </c>
      <c r="D714" s="26" t="e">
        <f t="shared" si="637"/>
        <v>#DIV/0!</v>
      </c>
      <c r="E714" s="26" t="e">
        <f t="shared" si="637"/>
        <v>#DIV/0!</v>
      </c>
      <c r="F714" s="26" t="e">
        <f t="shared" si="637"/>
        <v>#DIV/0!</v>
      </c>
      <c r="G714" s="29" t="e">
        <f t="shared" si="625"/>
        <v>#DIV/0!</v>
      </c>
      <c r="H714" s="25" t="e">
        <f t="shared" si="619"/>
        <v>#DIV/0!</v>
      </c>
      <c r="I714" s="26" t="e">
        <f t="shared" si="620"/>
        <v>#DIV/0!</v>
      </c>
      <c r="K714" s="28" t="e">
        <f>I714</f>
        <v>#DIV/0!</v>
      </c>
      <c r="L714" s="28" t="e">
        <f t="shared" si="621"/>
        <v>#DIV/0!</v>
      </c>
      <c r="M714" s="47" t="e">
        <f t="shared" si="622"/>
        <v>#DIV/0!</v>
      </c>
      <c r="N714" s="3" t="e">
        <f t="shared" si="623"/>
        <v>#DIV/0!</v>
      </c>
    </row>
    <row r="715" spans="1:14" ht="23.1" hidden="1" customHeight="1" x14ac:dyDescent="0.3">
      <c r="A715" s="2" t="s">
        <v>19</v>
      </c>
      <c r="B715" s="26" t="e">
        <f t="shared" ref="B715:F715" si="638">B693</f>
        <v>#DIV/0!</v>
      </c>
      <c r="C715" s="26" t="e">
        <f t="shared" si="638"/>
        <v>#DIV/0!</v>
      </c>
      <c r="D715" s="26" t="e">
        <f t="shared" si="638"/>
        <v>#DIV/0!</v>
      </c>
      <c r="E715" s="26" t="e">
        <f t="shared" si="638"/>
        <v>#DIV/0!</v>
      </c>
      <c r="F715" s="26" t="e">
        <f t="shared" si="638"/>
        <v>#DIV/0!</v>
      </c>
      <c r="G715" s="29" t="e">
        <f t="shared" si="625"/>
        <v>#DIV/0!</v>
      </c>
      <c r="H715" s="25" t="e">
        <f t="shared" si="619"/>
        <v>#DIV/0!</v>
      </c>
      <c r="I715" s="26" t="e">
        <f t="shared" si="620"/>
        <v>#DIV/0!</v>
      </c>
      <c r="K715" s="28" t="e">
        <f>I715</f>
        <v>#DIV/0!</v>
      </c>
      <c r="L715" s="28" t="e">
        <f t="shared" si="621"/>
        <v>#DIV/0!</v>
      </c>
      <c r="M715" s="47" t="e">
        <f t="shared" si="622"/>
        <v>#DIV/0!</v>
      </c>
      <c r="N715" s="3" t="e">
        <f t="shared" si="623"/>
        <v>#DIV/0!</v>
      </c>
    </row>
    <row r="716" spans="1:14" ht="23.1" hidden="1" customHeight="1" x14ac:dyDescent="0.3">
      <c r="A716" s="2" t="s">
        <v>37</v>
      </c>
      <c r="B716" s="39" t="e">
        <f t="shared" ref="B716" si="639">SUM(B700:B715)</f>
        <v>#DIV/0!</v>
      </c>
      <c r="C716" s="39" t="e">
        <f t="shared" ref="C716:G716" si="640">SUM(C700:C715)</f>
        <v>#DIV/0!</v>
      </c>
      <c r="D716" s="39" t="e">
        <f t="shared" si="640"/>
        <v>#DIV/0!</v>
      </c>
      <c r="E716" s="39" t="e">
        <f t="shared" si="640"/>
        <v>#DIV/0!</v>
      </c>
      <c r="F716" s="39" t="e">
        <f t="shared" si="640"/>
        <v>#DIV/0!</v>
      </c>
      <c r="G716" s="39" t="e">
        <f t="shared" si="640"/>
        <v>#DIV/0!</v>
      </c>
      <c r="H716" s="40" t="e">
        <f>SUM(H700:H715)</f>
        <v>#DIV/0!</v>
      </c>
      <c r="I716" s="39" t="e">
        <f t="shared" ref="I716" si="641">SUM(I700:I715)</f>
        <v>#DIV/0!</v>
      </c>
      <c r="L716" s="30" t="e">
        <f>SUM(L700:L715)</f>
        <v>#DIV/0!</v>
      </c>
      <c r="M716" s="30">
        <f>COUNTIF(M700:M715, "양")</f>
        <v>0</v>
      </c>
    </row>
    <row r="717" spans="1:14" ht="23.1" hidden="1" customHeight="1" thickBot="1" x14ac:dyDescent="0.35"/>
    <row r="718" spans="1:14" ht="23.1" hidden="1" customHeight="1" x14ac:dyDescent="0.3">
      <c r="A718" s="5">
        <v>18</v>
      </c>
      <c r="B718" s="103" t="s">
        <v>30</v>
      </c>
      <c r="C718" s="104"/>
      <c r="D718" s="104"/>
      <c r="E718" s="105"/>
      <c r="F718" s="100" t="s">
        <v>31</v>
      </c>
      <c r="G718" s="107" t="s">
        <v>38</v>
      </c>
      <c r="H718" s="108"/>
      <c r="I718" s="109" t="s">
        <v>32</v>
      </c>
    </row>
    <row r="719" spans="1:14" ht="23.1" hidden="1" customHeight="1" thickBot="1" x14ac:dyDescent="0.35">
      <c r="B719" s="6" t="s">
        <v>1</v>
      </c>
      <c r="C719" s="7" t="s">
        <v>0</v>
      </c>
      <c r="D719" s="7" t="s">
        <v>2</v>
      </c>
      <c r="E719" s="8" t="s">
        <v>3</v>
      </c>
      <c r="F719" s="106"/>
      <c r="G719" s="6" t="s">
        <v>39</v>
      </c>
      <c r="H719" s="24" t="s">
        <v>40</v>
      </c>
      <c r="I719" s="110"/>
    </row>
    <row r="720" spans="1:14" ht="23.1" hidden="1" customHeight="1" x14ac:dyDescent="0.3">
      <c r="A720" s="2" t="s">
        <v>4</v>
      </c>
      <c r="B720" s="26" t="e">
        <f>ROUND($B$737*H720, -1)</f>
        <v>#DIV/0!</v>
      </c>
      <c r="C720" s="26" t="e">
        <f>ROUND($C$737*H720, -1)</f>
        <v>#DIV/0!</v>
      </c>
      <c r="D720" s="26" t="e">
        <f>ROUND($D$737*H720, -1)</f>
        <v>#DIV/0!</v>
      </c>
      <c r="E720" s="26" t="e">
        <f>ROUND($E$737*H720, -1)</f>
        <v>#DIV/0!</v>
      </c>
      <c r="F720" s="26" t="e">
        <f>ROUND($F$737*H720, -1)</f>
        <v>#DIV/0!</v>
      </c>
      <c r="G720" s="27" t="e">
        <f>IF(L700&lt;-20,G700+10,IF(L700&gt;0,G700-10,G700))</f>
        <v>#DIV/0!</v>
      </c>
      <c r="H720" s="25" t="e">
        <f>G720/$G$736</f>
        <v>#DIV/0!</v>
      </c>
      <c r="I720" s="26" t="e">
        <f>B720+C720+D720+E720+F720+G720</f>
        <v>#DIV/0!</v>
      </c>
    </row>
    <row r="721" spans="1:9" ht="23.1" hidden="1" customHeight="1" x14ac:dyDescent="0.3">
      <c r="A721" s="2" t="s">
        <v>5</v>
      </c>
      <c r="B721" s="26" t="e">
        <f t="shared" ref="B721:B735" si="642">ROUND($B$737*H721, -1)</f>
        <v>#DIV/0!</v>
      </c>
      <c r="C721" s="26" t="e">
        <f t="shared" ref="C721:C735" si="643">ROUND($C$737*H721, -1)</f>
        <v>#DIV/0!</v>
      </c>
      <c r="D721" s="26" t="e">
        <f t="shared" ref="D721:D735" si="644">ROUND($D$737*H721, -1)</f>
        <v>#DIV/0!</v>
      </c>
      <c r="E721" s="26" t="e">
        <f t="shared" ref="E721:E735" si="645">ROUND($E$737*H721, -1)</f>
        <v>#DIV/0!</v>
      </c>
      <c r="F721" s="26" t="e">
        <f t="shared" ref="F721:F735" si="646">ROUND($F$737*H721, -1)</f>
        <v>#DIV/0!</v>
      </c>
      <c r="G721" s="27" t="e">
        <f t="shared" ref="G721:G735" si="647">IF(L701&lt;-20,G701+10,IF(L701&gt;0,G701-10,G701))</f>
        <v>#DIV/0!</v>
      </c>
      <c r="H721" s="25" t="e">
        <f t="shared" ref="H721:H735" si="648">G721/$G$736</f>
        <v>#DIV/0!</v>
      </c>
      <c r="I721" s="26" t="e">
        <f t="shared" ref="I721:I735" si="649">B721+C721+D721+E721+F721+G721</f>
        <v>#DIV/0!</v>
      </c>
    </row>
    <row r="722" spans="1:9" ht="23.1" hidden="1" customHeight="1" x14ac:dyDescent="0.3">
      <c r="A722" s="2" t="s">
        <v>33</v>
      </c>
      <c r="B722" s="26" t="e">
        <f t="shared" si="642"/>
        <v>#DIV/0!</v>
      </c>
      <c r="C722" s="26" t="e">
        <f t="shared" si="643"/>
        <v>#DIV/0!</v>
      </c>
      <c r="D722" s="26" t="e">
        <f t="shared" si="644"/>
        <v>#DIV/0!</v>
      </c>
      <c r="E722" s="26" t="e">
        <f t="shared" si="645"/>
        <v>#DIV/0!</v>
      </c>
      <c r="F722" s="26" t="e">
        <f t="shared" si="646"/>
        <v>#DIV/0!</v>
      </c>
      <c r="G722" s="27" t="e">
        <f t="shared" si="647"/>
        <v>#DIV/0!</v>
      </c>
      <c r="H722" s="25" t="e">
        <f t="shared" si="648"/>
        <v>#DIV/0!</v>
      </c>
      <c r="I722" s="26" t="e">
        <f t="shared" si="649"/>
        <v>#DIV/0!</v>
      </c>
    </row>
    <row r="723" spans="1:9" ht="23.1" hidden="1" customHeight="1" x14ac:dyDescent="0.3">
      <c r="A723" s="2" t="s">
        <v>7</v>
      </c>
      <c r="B723" s="26" t="e">
        <f t="shared" si="642"/>
        <v>#DIV/0!</v>
      </c>
      <c r="C723" s="26" t="e">
        <f t="shared" si="643"/>
        <v>#DIV/0!</v>
      </c>
      <c r="D723" s="26" t="e">
        <f t="shared" si="644"/>
        <v>#DIV/0!</v>
      </c>
      <c r="E723" s="26" t="e">
        <f t="shared" si="645"/>
        <v>#DIV/0!</v>
      </c>
      <c r="F723" s="26" t="e">
        <f t="shared" si="646"/>
        <v>#DIV/0!</v>
      </c>
      <c r="G723" s="27" t="e">
        <f t="shared" si="647"/>
        <v>#DIV/0!</v>
      </c>
      <c r="H723" s="25" t="e">
        <f t="shared" si="648"/>
        <v>#DIV/0!</v>
      </c>
      <c r="I723" s="26" t="e">
        <f t="shared" si="649"/>
        <v>#DIV/0!</v>
      </c>
    </row>
    <row r="724" spans="1:9" ht="23.1" hidden="1" customHeight="1" x14ac:dyDescent="0.3">
      <c r="A724" s="2" t="s">
        <v>8</v>
      </c>
      <c r="B724" s="26" t="e">
        <f t="shared" si="642"/>
        <v>#DIV/0!</v>
      </c>
      <c r="C724" s="26" t="e">
        <f t="shared" si="643"/>
        <v>#DIV/0!</v>
      </c>
      <c r="D724" s="26" t="e">
        <f t="shared" si="644"/>
        <v>#DIV/0!</v>
      </c>
      <c r="E724" s="26" t="e">
        <f t="shared" si="645"/>
        <v>#DIV/0!</v>
      </c>
      <c r="F724" s="26" t="e">
        <f t="shared" si="646"/>
        <v>#DIV/0!</v>
      </c>
      <c r="G724" s="27" t="e">
        <f t="shared" si="647"/>
        <v>#DIV/0!</v>
      </c>
      <c r="H724" s="25" t="e">
        <f t="shared" si="648"/>
        <v>#DIV/0!</v>
      </c>
      <c r="I724" s="26" t="e">
        <f t="shared" si="649"/>
        <v>#DIV/0!</v>
      </c>
    </row>
    <row r="725" spans="1:9" ht="23.1" hidden="1" customHeight="1" x14ac:dyDescent="0.3">
      <c r="A725" s="2" t="s">
        <v>9</v>
      </c>
      <c r="B725" s="26" t="e">
        <f t="shared" si="642"/>
        <v>#DIV/0!</v>
      </c>
      <c r="C725" s="26" t="e">
        <f t="shared" si="643"/>
        <v>#DIV/0!</v>
      </c>
      <c r="D725" s="26" t="e">
        <f t="shared" si="644"/>
        <v>#DIV/0!</v>
      </c>
      <c r="E725" s="26" t="e">
        <f t="shared" si="645"/>
        <v>#DIV/0!</v>
      </c>
      <c r="F725" s="26" t="e">
        <f t="shared" si="646"/>
        <v>#DIV/0!</v>
      </c>
      <c r="G725" s="27" t="e">
        <f t="shared" si="647"/>
        <v>#DIV/0!</v>
      </c>
      <c r="H725" s="25" t="e">
        <f t="shared" si="648"/>
        <v>#DIV/0!</v>
      </c>
      <c r="I725" s="26" t="e">
        <f t="shared" si="649"/>
        <v>#DIV/0!</v>
      </c>
    </row>
    <row r="726" spans="1:9" ht="23.1" hidden="1" customHeight="1" x14ac:dyDescent="0.3">
      <c r="A726" s="2" t="s">
        <v>10</v>
      </c>
      <c r="B726" s="26" t="e">
        <f t="shared" si="642"/>
        <v>#DIV/0!</v>
      </c>
      <c r="C726" s="26" t="e">
        <f t="shared" si="643"/>
        <v>#DIV/0!</v>
      </c>
      <c r="D726" s="26" t="e">
        <f t="shared" si="644"/>
        <v>#DIV/0!</v>
      </c>
      <c r="E726" s="26" t="e">
        <f t="shared" si="645"/>
        <v>#DIV/0!</v>
      </c>
      <c r="F726" s="26" t="e">
        <f t="shared" si="646"/>
        <v>#DIV/0!</v>
      </c>
      <c r="G726" s="27" t="e">
        <f t="shared" si="647"/>
        <v>#DIV/0!</v>
      </c>
      <c r="H726" s="25" t="e">
        <f t="shared" si="648"/>
        <v>#DIV/0!</v>
      </c>
      <c r="I726" s="26" t="e">
        <f t="shared" si="649"/>
        <v>#DIV/0!</v>
      </c>
    </row>
    <row r="727" spans="1:9" ht="23.1" hidden="1" customHeight="1" x14ac:dyDescent="0.3">
      <c r="A727" s="2" t="s">
        <v>11</v>
      </c>
      <c r="B727" s="26" t="e">
        <f t="shared" si="642"/>
        <v>#DIV/0!</v>
      </c>
      <c r="C727" s="26" t="e">
        <f t="shared" si="643"/>
        <v>#DIV/0!</v>
      </c>
      <c r="D727" s="26" t="e">
        <f t="shared" si="644"/>
        <v>#DIV/0!</v>
      </c>
      <c r="E727" s="26" t="e">
        <f t="shared" si="645"/>
        <v>#DIV/0!</v>
      </c>
      <c r="F727" s="26" t="e">
        <f t="shared" si="646"/>
        <v>#DIV/0!</v>
      </c>
      <c r="G727" s="27" t="e">
        <f t="shared" si="647"/>
        <v>#DIV/0!</v>
      </c>
      <c r="H727" s="25" t="e">
        <f t="shared" si="648"/>
        <v>#DIV/0!</v>
      </c>
      <c r="I727" s="26" t="e">
        <f t="shared" si="649"/>
        <v>#DIV/0!</v>
      </c>
    </row>
    <row r="728" spans="1:9" ht="23.1" hidden="1" customHeight="1" x14ac:dyDescent="0.3">
      <c r="A728" s="2" t="s">
        <v>12</v>
      </c>
      <c r="B728" s="26" t="e">
        <f t="shared" si="642"/>
        <v>#DIV/0!</v>
      </c>
      <c r="C728" s="26" t="e">
        <f t="shared" si="643"/>
        <v>#DIV/0!</v>
      </c>
      <c r="D728" s="26" t="e">
        <f t="shared" si="644"/>
        <v>#DIV/0!</v>
      </c>
      <c r="E728" s="26" t="e">
        <f t="shared" si="645"/>
        <v>#DIV/0!</v>
      </c>
      <c r="F728" s="26" t="e">
        <f t="shared" si="646"/>
        <v>#DIV/0!</v>
      </c>
      <c r="G728" s="27" t="e">
        <f t="shared" si="647"/>
        <v>#DIV/0!</v>
      </c>
      <c r="H728" s="25" t="e">
        <f t="shared" si="648"/>
        <v>#DIV/0!</v>
      </c>
      <c r="I728" s="26" t="e">
        <f t="shared" si="649"/>
        <v>#DIV/0!</v>
      </c>
    </row>
    <row r="729" spans="1:9" ht="23.1" hidden="1" customHeight="1" x14ac:dyDescent="0.3">
      <c r="A729" s="2" t="s">
        <v>13</v>
      </c>
      <c r="B729" s="26" t="e">
        <f t="shared" si="642"/>
        <v>#DIV/0!</v>
      </c>
      <c r="C729" s="26" t="e">
        <f t="shared" si="643"/>
        <v>#DIV/0!</v>
      </c>
      <c r="D729" s="26" t="e">
        <f t="shared" si="644"/>
        <v>#DIV/0!</v>
      </c>
      <c r="E729" s="26" t="e">
        <f t="shared" si="645"/>
        <v>#DIV/0!</v>
      </c>
      <c r="F729" s="26" t="e">
        <f t="shared" si="646"/>
        <v>#DIV/0!</v>
      </c>
      <c r="G729" s="27" t="e">
        <f t="shared" si="647"/>
        <v>#DIV/0!</v>
      </c>
      <c r="H729" s="25" t="e">
        <f t="shared" si="648"/>
        <v>#DIV/0!</v>
      </c>
      <c r="I729" s="26" t="e">
        <f t="shared" si="649"/>
        <v>#DIV/0!</v>
      </c>
    </row>
    <row r="730" spans="1:9" ht="23.1" hidden="1" customHeight="1" x14ac:dyDescent="0.3">
      <c r="A730" s="2" t="s">
        <v>14</v>
      </c>
      <c r="B730" s="26" t="e">
        <f t="shared" si="642"/>
        <v>#DIV/0!</v>
      </c>
      <c r="C730" s="26" t="e">
        <f t="shared" si="643"/>
        <v>#DIV/0!</v>
      </c>
      <c r="D730" s="26" t="e">
        <f t="shared" si="644"/>
        <v>#DIV/0!</v>
      </c>
      <c r="E730" s="26" t="e">
        <f t="shared" si="645"/>
        <v>#DIV/0!</v>
      </c>
      <c r="F730" s="26" t="e">
        <f t="shared" si="646"/>
        <v>#DIV/0!</v>
      </c>
      <c r="G730" s="27" t="e">
        <f t="shared" si="647"/>
        <v>#DIV/0!</v>
      </c>
      <c r="H730" s="25" t="e">
        <f t="shared" si="648"/>
        <v>#DIV/0!</v>
      </c>
      <c r="I730" s="26" t="e">
        <f t="shared" si="649"/>
        <v>#DIV/0!</v>
      </c>
    </row>
    <row r="731" spans="1:9" ht="23.1" hidden="1" customHeight="1" x14ac:dyDescent="0.3">
      <c r="A731" s="2" t="s">
        <v>15</v>
      </c>
      <c r="B731" s="26" t="e">
        <f t="shared" si="642"/>
        <v>#DIV/0!</v>
      </c>
      <c r="C731" s="26" t="e">
        <f t="shared" si="643"/>
        <v>#DIV/0!</v>
      </c>
      <c r="D731" s="26" t="e">
        <f t="shared" si="644"/>
        <v>#DIV/0!</v>
      </c>
      <c r="E731" s="26" t="e">
        <f t="shared" si="645"/>
        <v>#DIV/0!</v>
      </c>
      <c r="F731" s="26" t="e">
        <f t="shared" si="646"/>
        <v>#DIV/0!</v>
      </c>
      <c r="G731" s="27" t="e">
        <f t="shared" si="647"/>
        <v>#DIV/0!</v>
      </c>
      <c r="H731" s="25" t="e">
        <f t="shared" si="648"/>
        <v>#DIV/0!</v>
      </c>
      <c r="I731" s="26" t="e">
        <f t="shared" si="649"/>
        <v>#DIV/0!</v>
      </c>
    </row>
    <row r="732" spans="1:9" ht="23.1" hidden="1" customHeight="1" x14ac:dyDescent="0.3">
      <c r="A732" s="2" t="s">
        <v>16</v>
      </c>
      <c r="B732" s="26" t="e">
        <f t="shared" si="642"/>
        <v>#DIV/0!</v>
      </c>
      <c r="C732" s="26" t="e">
        <f t="shared" si="643"/>
        <v>#DIV/0!</v>
      </c>
      <c r="D732" s="26" t="e">
        <f t="shared" si="644"/>
        <v>#DIV/0!</v>
      </c>
      <c r="E732" s="26" t="e">
        <f t="shared" si="645"/>
        <v>#DIV/0!</v>
      </c>
      <c r="F732" s="26" t="e">
        <f t="shared" si="646"/>
        <v>#DIV/0!</v>
      </c>
      <c r="G732" s="27" t="e">
        <f t="shared" si="647"/>
        <v>#DIV/0!</v>
      </c>
      <c r="H732" s="25" t="e">
        <f t="shared" si="648"/>
        <v>#DIV/0!</v>
      </c>
      <c r="I732" s="26" t="e">
        <f t="shared" si="649"/>
        <v>#DIV/0!</v>
      </c>
    </row>
    <row r="733" spans="1:9" ht="23.1" hidden="1" customHeight="1" x14ac:dyDescent="0.3">
      <c r="A733" s="2" t="s">
        <v>17</v>
      </c>
      <c r="B733" s="26" t="e">
        <f t="shared" si="642"/>
        <v>#DIV/0!</v>
      </c>
      <c r="C733" s="26" t="e">
        <f t="shared" si="643"/>
        <v>#DIV/0!</v>
      </c>
      <c r="D733" s="26" t="e">
        <f t="shared" si="644"/>
        <v>#DIV/0!</v>
      </c>
      <c r="E733" s="26" t="e">
        <f t="shared" si="645"/>
        <v>#DIV/0!</v>
      </c>
      <c r="F733" s="26" t="e">
        <f t="shared" si="646"/>
        <v>#DIV/0!</v>
      </c>
      <c r="G733" s="27" t="e">
        <f t="shared" si="647"/>
        <v>#DIV/0!</v>
      </c>
      <c r="H733" s="25" t="e">
        <f t="shared" si="648"/>
        <v>#DIV/0!</v>
      </c>
      <c r="I733" s="26" t="e">
        <f t="shared" si="649"/>
        <v>#DIV/0!</v>
      </c>
    </row>
    <row r="734" spans="1:9" ht="23.1" hidden="1" customHeight="1" x14ac:dyDescent="0.3">
      <c r="A734" s="2" t="s">
        <v>18</v>
      </c>
      <c r="B734" s="26" t="e">
        <f t="shared" si="642"/>
        <v>#DIV/0!</v>
      </c>
      <c r="C734" s="26" t="e">
        <f t="shared" si="643"/>
        <v>#DIV/0!</v>
      </c>
      <c r="D734" s="26" t="e">
        <f t="shared" si="644"/>
        <v>#DIV/0!</v>
      </c>
      <c r="E734" s="26" t="e">
        <f t="shared" si="645"/>
        <v>#DIV/0!</v>
      </c>
      <c r="F734" s="26" t="e">
        <f t="shared" si="646"/>
        <v>#DIV/0!</v>
      </c>
      <c r="G734" s="27" t="e">
        <f t="shared" si="647"/>
        <v>#DIV/0!</v>
      </c>
      <c r="H734" s="25" t="e">
        <f t="shared" si="648"/>
        <v>#DIV/0!</v>
      </c>
      <c r="I734" s="26" t="e">
        <f t="shared" si="649"/>
        <v>#DIV/0!</v>
      </c>
    </row>
    <row r="735" spans="1:9" ht="23.1" hidden="1" customHeight="1" x14ac:dyDescent="0.3">
      <c r="A735" s="2" t="s">
        <v>19</v>
      </c>
      <c r="B735" s="26" t="e">
        <f t="shared" si="642"/>
        <v>#DIV/0!</v>
      </c>
      <c r="C735" s="26" t="e">
        <f t="shared" si="643"/>
        <v>#DIV/0!</v>
      </c>
      <c r="D735" s="26" t="e">
        <f t="shared" si="644"/>
        <v>#DIV/0!</v>
      </c>
      <c r="E735" s="26" t="e">
        <f t="shared" si="645"/>
        <v>#DIV/0!</v>
      </c>
      <c r="F735" s="26" t="e">
        <f t="shared" si="646"/>
        <v>#DIV/0!</v>
      </c>
      <c r="G735" s="27" t="e">
        <f t="shared" si="647"/>
        <v>#DIV/0!</v>
      </c>
      <c r="H735" s="25" t="e">
        <f t="shared" si="648"/>
        <v>#DIV/0!</v>
      </c>
      <c r="I735" s="26" t="e">
        <f t="shared" si="649"/>
        <v>#DIV/0!</v>
      </c>
    </row>
    <row r="736" spans="1:9" ht="23.1" hidden="1" customHeight="1" x14ac:dyDescent="0.3">
      <c r="A736" s="3" t="s">
        <v>37</v>
      </c>
      <c r="B736" s="28" t="e">
        <f t="shared" ref="B736" si="650">SUM(B720:B735)</f>
        <v>#DIV/0!</v>
      </c>
      <c r="C736" s="28" t="e">
        <f t="shared" ref="C736:G736" si="651">SUM(C720:C735)</f>
        <v>#DIV/0!</v>
      </c>
      <c r="D736" s="28" t="e">
        <f t="shared" si="651"/>
        <v>#DIV/0!</v>
      </c>
      <c r="E736" s="28" t="e">
        <f t="shared" si="651"/>
        <v>#DIV/0!</v>
      </c>
      <c r="F736" s="28" t="e">
        <f t="shared" si="651"/>
        <v>#DIV/0!</v>
      </c>
      <c r="G736" s="28" t="e">
        <f t="shared" si="651"/>
        <v>#DIV/0!</v>
      </c>
      <c r="H736" s="31" t="e">
        <f>SUM(H720:H735)</f>
        <v>#DIV/0!</v>
      </c>
      <c r="I736" s="28" t="e">
        <f t="shared" ref="I736" si="652">SUM(I720:I735)</f>
        <v>#DIV/0!</v>
      </c>
    </row>
    <row r="737" spans="1:14" ht="23.1" hidden="1" customHeight="1" x14ac:dyDescent="0.3">
      <c r="A737" s="3" t="s">
        <v>41</v>
      </c>
      <c r="B737" s="28" t="e">
        <f>IF('총인건비 기준 계산기'!$B$8=TRUE, ROUNDDOWN(G737*'4대보험 요율'!$B$3, -1)+ROUNDDOWN(ROUNDDOWN(G737*'4대보험 요율'!$B$3, -1)*'4대보험 요율'!$E$3, -1), 0)</f>
        <v>#DIV/0!</v>
      </c>
      <c r="C737" s="28" t="e">
        <f>IF('총인건비 기준 계산기'!$B$9=TRUE, ROUNDDOWN(ROUNDDOWN(G737, -3)*'4대보험 요율'!$B$4, -1), 0)</f>
        <v>#DIV/0!</v>
      </c>
      <c r="D737" s="28" t="e">
        <f>IF('총인건비 기준 계산기'!$B$10=TRUE, ROUNDUP(G737*'4대보험 요율'!$B$5, -1), 0)</f>
        <v>#DIV/0!</v>
      </c>
      <c r="E737" s="28">
        <f>IF('총인건비 기준 계산기'!$B$11=TRUE, ROUNDUP(G737*'4대보험 요율'!$B$6, -1), 0)</f>
        <v>0</v>
      </c>
      <c r="F737" s="28" t="e">
        <f>IF('총인건비 기준 계산기'!$B$12=TRUE, ROUND(G737*'4대보험 요율'!$B$7, -1), 0)</f>
        <v>#DIV/0!</v>
      </c>
      <c r="G737" s="28" t="e">
        <f>G736</f>
        <v>#DIV/0!</v>
      </c>
      <c r="H737" s="32"/>
      <c r="I737" s="28"/>
    </row>
    <row r="738" spans="1:14" ht="23.1" hidden="1" customHeight="1" x14ac:dyDescent="0.3">
      <c r="A738" s="3" t="s">
        <v>42</v>
      </c>
      <c r="B738" s="28" t="e">
        <f>B736-B737</f>
        <v>#DIV/0!</v>
      </c>
      <c r="C738" s="28" t="e">
        <f t="shared" ref="C738:G738" si="653">C736-C737</f>
        <v>#DIV/0!</v>
      </c>
      <c r="D738" s="28" t="e">
        <f t="shared" si="653"/>
        <v>#DIV/0!</v>
      </c>
      <c r="E738" s="28" t="e">
        <f t="shared" si="653"/>
        <v>#DIV/0!</v>
      </c>
      <c r="F738" s="28" t="e">
        <f t="shared" si="653"/>
        <v>#DIV/0!</v>
      </c>
      <c r="G738" s="28" t="e">
        <f t="shared" si="653"/>
        <v>#DIV/0!</v>
      </c>
      <c r="H738" s="32"/>
      <c r="I738" s="28"/>
    </row>
    <row r="739" spans="1:14" ht="23.1" hidden="1" customHeight="1" thickBot="1" x14ac:dyDescent="0.35"/>
    <row r="740" spans="1:14" ht="23.1" hidden="1" customHeight="1" x14ac:dyDescent="0.3">
      <c r="A740" s="5">
        <v>18</v>
      </c>
      <c r="B740" s="103" t="s">
        <v>30</v>
      </c>
      <c r="C740" s="104"/>
      <c r="D740" s="104"/>
      <c r="E740" s="105"/>
      <c r="F740" s="100" t="s">
        <v>31</v>
      </c>
      <c r="G740" s="107" t="s">
        <v>38</v>
      </c>
      <c r="H740" s="108"/>
      <c r="I740" s="109" t="s">
        <v>32</v>
      </c>
    </row>
    <row r="741" spans="1:14" ht="23.1" hidden="1" customHeight="1" thickBot="1" x14ac:dyDescent="0.35">
      <c r="B741" s="6" t="s">
        <v>1</v>
      </c>
      <c r="C741" s="7" t="s">
        <v>0</v>
      </c>
      <c r="D741" s="7" t="s">
        <v>2</v>
      </c>
      <c r="E741" s="8" t="s">
        <v>3</v>
      </c>
      <c r="F741" s="106"/>
      <c r="G741" s="6" t="s">
        <v>39</v>
      </c>
      <c r="H741" s="24" t="s">
        <v>40</v>
      </c>
      <c r="I741" s="110"/>
      <c r="K741" s="2" t="s">
        <v>36</v>
      </c>
      <c r="L741" s="2" t="s">
        <v>47</v>
      </c>
      <c r="M741" s="2" t="s">
        <v>49</v>
      </c>
      <c r="N741" s="2" t="s">
        <v>44</v>
      </c>
    </row>
    <row r="742" spans="1:14" ht="23.1" hidden="1" customHeight="1" x14ac:dyDescent="0.3">
      <c r="A742" s="2" t="s">
        <v>4</v>
      </c>
      <c r="B742" s="26" t="e">
        <f>IF($G$733=0, B720-B738, B720)</f>
        <v>#DIV/0!</v>
      </c>
      <c r="C742" s="26" t="e">
        <f t="shared" ref="C742:F742" si="654">IF($G$733=0, C720-C738, C720)</f>
        <v>#DIV/0!</v>
      </c>
      <c r="D742" s="26" t="e">
        <f t="shared" si="654"/>
        <v>#DIV/0!</v>
      </c>
      <c r="E742" s="26" t="e">
        <f t="shared" si="654"/>
        <v>#DIV/0!</v>
      </c>
      <c r="F742" s="26" t="e">
        <f t="shared" si="654"/>
        <v>#DIV/0!</v>
      </c>
      <c r="G742" s="27" t="e">
        <f>G720</f>
        <v>#DIV/0!</v>
      </c>
      <c r="H742" s="25" t="e">
        <f>G742/$G$758</f>
        <v>#DIV/0!</v>
      </c>
      <c r="I742" s="26" t="e">
        <f>B742+C742+D742+E742+F742+G742</f>
        <v>#DIV/0!</v>
      </c>
      <c r="K742" s="28">
        <f>'총인건비 기준 계산기'!$E$8</f>
        <v>0</v>
      </c>
      <c r="L742" s="28" t="e">
        <f>I742-K742</f>
        <v>#DIV/0!</v>
      </c>
      <c r="M742" s="47" t="e">
        <f>IF(L742&lt;=0, "음", "양")</f>
        <v>#DIV/0!</v>
      </c>
      <c r="N742" s="3" t="e">
        <f>IF(L742=0, "O", "X")</f>
        <v>#DIV/0!</v>
      </c>
    </row>
    <row r="743" spans="1:14" ht="23.1" hidden="1" customHeight="1" x14ac:dyDescent="0.3">
      <c r="A743" s="2" t="s">
        <v>5</v>
      </c>
      <c r="B743" s="26" t="e">
        <f>B721</f>
        <v>#DIV/0!</v>
      </c>
      <c r="C743" s="26" t="e">
        <f t="shared" ref="C743:F743" si="655">C721</f>
        <v>#DIV/0!</v>
      </c>
      <c r="D743" s="26" t="e">
        <f t="shared" si="655"/>
        <v>#DIV/0!</v>
      </c>
      <c r="E743" s="26" t="e">
        <f t="shared" si="655"/>
        <v>#DIV/0!</v>
      </c>
      <c r="F743" s="26" t="e">
        <f t="shared" si="655"/>
        <v>#DIV/0!</v>
      </c>
      <c r="G743" s="29" t="e">
        <f>G721</f>
        <v>#DIV/0!</v>
      </c>
      <c r="H743" s="25" t="e">
        <f t="shared" ref="H743:H757" si="656">G743/$G$758</f>
        <v>#DIV/0!</v>
      </c>
      <c r="I743" s="26" t="e">
        <f t="shared" ref="I743:I757" si="657">B743+C743+D743+E743+F743+G743</f>
        <v>#DIV/0!</v>
      </c>
      <c r="K743" s="28">
        <f>'총인건비 기준 계산기'!$E$9</f>
        <v>0</v>
      </c>
      <c r="L743" s="28" t="e">
        <f t="shared" ref="L743:L757" si="658">I743-K743</f>
        <v>#DIV/0!</v>
      </c>
      <c r="M743" s="47" t="e">
        <f t="shared" ref="M743:M757" si="659">IF(L743&lt;=0, "음", "양")</f>
        <v>#DIV/0!</v>
      </c>
      <c r="N743" s="3" t="e">
        <f t="shared" ref="N743:N757" si="660">IF(L743=0, "O", "X")</f>
        <v>#DIV/0!</v>
      </c>
    </row>
    <row r="744" spans="1:14" ht="23.1" hidden="1" customHeight="1" x14ac:dyDescent="0.3">
      <c r="A744" s="2" t="s">
        <v>33</v>
      </c>
      <c r="B744" s="26" t="e">
        <f t="shared" ref="B744:F744" si="661">B722</f>
        <v>#DIV/0!</v>
      </c>
      <c r="C744" s="26" t="e">
        <f t="shared" si="661"/>
        <v>#DIV/0!</v>
      </c>
      <c r="D744" s="26" t="e">
        <f t="shared" si="661"/>
        <v>#DIV/0!</v>
      </c>
      <c r="E744" s="26" t="e">
        <f t="shared" si="661"/>
        <v>#DIV/0!</v>
      </c>
      <c r="F744" s="26" t="e">
        <f t="shared" si="661"/>
        <v>#DIV/0!</v>
      </c>
      <c r="G744" s="29" t="e">
        <f t="shared" ref="G744:G757" si="662">G722</f>
        <v>#DIV/0!</v>
      </c>
      <c r="H744" s="25" t="e">
        <f t="shared" si="656"/>
        <v>#DIV/0!</v>
      </c>
      <c r="I744" s="26" t="e">
        <f t="shared" si="657"/>
        <v>#DIV/0!</v>
      </c>
      <c r="K744" s="28">
        <f>'총인건비 기준 계산기'!$E$10</f>
        <v>0</v>
      </c>
      <c r="L744" s="28" t="e">
        <f t="shared" si="658"/>
        <v>#DIV/0!</v>
      </c>
      <c r="M744" s="47" t="e">
        <f t="shared" si="659"/>
        <v>#DIV/0!</v>
      </c>
      <c r="N744" s="3" t="e">
        <f t="shared" si="660"/>
        <v>#DIV/0!</v>
      </c>
    </row>
    <row r="745" spans="1:14" ht="23.1" hidden="1" customHeight="1" x14ac:dyDescent="0.3">
      <c r="A745" s="2" t="s">
        <v>7</v>
      </c>
      <c r="B745" s="26" t="e">
        <f t="shared" ref="B745:F745" si="663">B723</f>
        <v>#DIV/0!</v>
      </c>
      <c r="C745" s="26" t="e">
        <f t="shared" si="663"/>
        <v>#DIV/0!</v>
      </c>
      <c r="D745" s="26" t="e">
        <f t="shared" si="663"/>
        <v>#DIV/0!</v>
      </c>
      <c r="E745" s="26" t="e">
        <f t="shared" si="663"/>
        <v>#DIV/0!</v>
      </c>
      <c r="F745" s="26" t="e">
        <f t="shared" si="663"/>
        <v>#DIV/0!</v>
      </c>
      <c r="G745" s="29" t="e">
        <f t="shared" si="662"/>
        <v>#DIV/0!</v>
      </c>
      <c r="H745" s="25" t="e">
        <f t="shared" si="656"/>
        <v>#DIV/0!</v>
      </c>
      <c r="I745" s="26" t="e">
        <f t="shared" si="657"/>
        <v>#DIV/0!</v>
      </c>
      <c r="K745" s="28">
        <f>'총인건비 기준 계산기'!$E$11</f>
        <v>0</v>
      </c>
      <c r="L745" s="28" t="e">
        <f t="shared" si="658"/>
        <v>#DIV/0!</v>
      </c>
      <c r="M745" s="47" t="e">
        <f t="shared" si="659"/>
        <v>#DIV/0!</v>
      </c>
      <c r="N745" s="3" t="e">
        <f t="shared" si="660"/>
        <v>#DIV/0!</v>
      </c>
    </row>
    <row r="746" spans="1:14" ht="23.1" hidden="1" customHeight="1" x14ac:dyDescent="0.3">
      <c r="A746" s="2" t="s">
        <v>8</v>
      </c>
      <c r="B746" s="26" t="e">
        <f t="shared" ref="B746:F746" si="664">B724</f>
        <v>#DIV/0!</v>
      </c>
      <c r="C746" s="26" t="e">
        <f t="shared" si="664"/>
        <v>#DIV/0!</v>
      </c>
      <c r="D746" s="26" t="e">
        <f t="shared" si="664"/>
        <v>#DIV/0!</v>
      </c>
      <c r="E746" s="26" t="e">
        <f t="shared" si="664"/>
        <v>#DIV/0!</v>
      </c>
      <c r="F746" s="26" t="e">
        <f t="shared" si="664"/>
        <v>#DIV/0!</v>
      </c>
      <c r="G746" s="29" t="e">
        <f t="shared" si="662"/>
        <v>#DIV/0!</v>
      </c>
      <c r="H746" s="25" t="e">
        <f t="shared" si="656"/>
        <v>#DIV/0!</v>
      </c>
      <c r="I746" s="26" t="e">
        <f t="shared" si="657"/>
        <v>#DIV/0!</v>
      </c>
      <c r="K746" s="28">
        <f>'총인건비 기준 계산기'!$E$12</f>
        <v>0</v>
      </c>
      <c r="L746" s="28" t="e">
        <f t="shared" si="658"/>
        <v>#DIV/0!</v>
      </c>
      <c r="M746" s="47" t="e">
        <f t="shared" si="659"/>
        <v>#DIV/0!</v>
      </c>
      <c r="N746" s="3" t="e">
        <f t="shared" si="660"/>
        <v>#DIV/0!</v>
      </c>
    </row>
    <row r="747" spans="1:14" ht="23.1" hidden="1" customHeight="1" x14ac:dyDescent="0.3">
      <c r="A747" s="2" t="s">
        <v>9</v>
      </c>
      <c r="B747" s="26" t="e">
        <f t="shared" ref="B747:F747" si="665">B725</f>
        <v>#DIV/0!</v>
      </c>
      <c r="C747" s="26" t="e">
        <f t="shared" si="665"/>
        <v>#DIV/0!</v>
      </c>
      <c r="D747" s="26" t="e">
        <f t="shared" si="665"/>
        <v>#DIV/0!</v>
      </c>
      <c r="E747" s="26" t="e">
        <f t="shared" si="665"/>
        <v>#DIV/0!</v>
      </c>
      <c r="F747" s="26" t="e">
        <f t="shared" si="665"/>
        <v>#DIV/0!</v>
      </c>
      <c r="G747" s="29" t="e">
        <f t="shared" si="662"/>
        <v>#DIV/0!</v>
      </c>
      <c r="H747" s="25" t="e">
        <f t="shared" si="656"/>
        <v>#DIV/0!</v>
      </c>
      <c r="I747" s="26" t="e">
        <f t="shared" si="657"/>
        <v>#DIV/0!</v>
      </c>
      <c r="K747" s="28">
        <f>'총인건비 기준 계산기'!$E$13</f>
        <v>0</v>
      </c>
      <c r="L747" s="28" t="e">
        <f t="shared" si="658"/>
        <v>#DIV/0!</v>
      </c>
      <c r="M747" s="47" t="e">
        <f t="shared" si="659"/>
        <v>#DIV/0!</v>
      </c>
      <c r="N747" s="3" t="e">
        <f t="shared" si="660"/>
        <v>#DIV/0!</v>
      </c>
    </row>
    <row r="748" spans="1:14" ht="23.1" hidden="1" customHeight="1" x14ac:dyDescent="0.3">
      <c r="A748" s="2" t="s">
        <v>10</v>
      </c>
      <c r="B748" s="26" t="e">
        <f t="shared" ref="B748:F748" si="666">B726</f>
        <v>#DIV/0!</v>
      </c>
      <c r="C748" s="26" t="e">
        <f t="shared" si="666"/>
        <v>#DIV/0!</v>
      </c>
      <c r="D748" s="26" t="e">
        <f t="shared" si="666"/>
        <v>#DIV/0!</v>
      </c>
      <c r="E748" s="26" t="e">
        <f t="shared" si="666"/>
        <v>#DIV/0!</v>
      </c>
      <c r="F748" s="26" t="e">
        <f t="shared" si="666"/>
        <v>#DIV/0!</v>
      </c>
      <c r="G748" s="29" t="e">
        <f t="shared" si="662"/>
        <v>#DIV/0!</v>
      </c>
      <c r="H748" s="25" t="e">
        <f t="shared" si="656"/>
        <v>#DIV/0!</v>
      </c>
      <c r="I748" s="26" t="e">
        <f t="shared" si="657"/>
        <v>#DIV/0!</v>
      </c>
      <c r="K748" s="28">
        <f>'총인건비 기준 계산기'!$E$14</f>
        <v>0</v>
      </c>
      <c r="L748" s="28" t="e">
        <f t="shared" si="658"/>
        <v>#DIV/0!</v>
      </c>
      <c r="M748" s="47" t="e">
        <f t="shared" si="659"/>
        <v>#DIV/0!</v>
      </c>
      <c r="N748" s="3" t="e">
        <f t="shared" si="660"/>
        <v>#DIV/0!</v>
      </c>
    </row>
    <row r="749" spans="1:14" ht="23.1" hidden="1" customHeight="1" x14ac:dyDescent="0.3">
      <c r="A749" s="2" t="s">
        <v>11</v>
      </c>
      <c r="B749" s="26" t="e">
        <f t="shared" ref="B749:F749" si="667">B727</f>
        <v>#DIV/0!</v>
      </c>
      <c r="C749" s="26" t="e">
        <f t="shared" si="667"/>
        <v>#DIV/0!</v>
      </c>
      <c r="D749" s="26" t="e">
        <f t="shared" si="667"/>
        <v>#DIV/0!</v>
      </c>
      <c r="E749" s="26" t="e">
        <f t="shared" si="667"/>
        <v>#DIV/0!</v>
      </c>
      <c r="F749" s="26" t="e">
        <f t="shared" si="667"/>
        <v>#DIV/0!</v>
      </c>
      <c r="G749" s="29" t="e">
        <f t="shared" si="662"/>
        <v>#DIV/0!</v>
      </c>
      <c r="H749" s="25" t="e">
        <f t="shared" si="656"/>
        <v>#DIV/0!</v>
      </c>
      <c r="I749" s="26" t="e">
        <f t="shared" si="657"/>
        <v>#DIV/0!</v>
      </c>
      <c r="K749" s="28">
        <f>'총인건비 기준 계산기'!$E$15</f>
        <v>0</v>
      </c>
      <c r="L749" s="28" t="e">
        <f t="shared" si="658"/>
        <v>#DIV/0!</v>
      </c>
      <c r="M749" s="47" t="e">
        <f t="shared" si="659"/>
        <v>#DIV/0!</v>
      </c>
      <c r="N749" s="3" t="e">
        <f t="shared" si="660"/>
        <v>#DIV/0!</v>
      </c>
    </row>
    <row r="750" spans="1:14" ht="23.1" hidden="1" customHeight="1" x14ac:dyDescent="0.3">
      <c r="A750" s="2" t="s">
        <v>12</v>
      </c>
      <c r="B750" s="26" t="e">
        <f t="shared" ref="B750:F750" si="668">B728</f>
        <v>#DIV/0!</v>
      </c>
      <c r="C750" s="26" t="e">
        <f t="shared" si="668"/>
        <v>#DIV/0!</v>
      </c>
      <c r="D750" s="26" t="e">
        <f t="shared" si="668"/>
        <v>#DIV/0!</v>
      </c>
      <c r="E750" s="26" t="e">
        <f t="shared" si="668"/>
        <v>#DIV/0!</v>
      </c>
      <c r="F750" s="26" t="e">
        <f t="shared" si="668"/>
        <v>#DIV/0!</v>
      </c>
      <c r="G750" s="29" t="e">
        <f t="shared" si="662"/>
        <v>#DIV/0!</v>
      </c>
      <c r="H750" s="25" t="e">
        <f t="shared" si="656"/>
        <v>#DIV/0!</v>
      </c>
      <c r="I750" s="26" t="e">
        <f t="shared" si="657"/>
        <v>#DIV/0!</v>
      </c>
      <c r="K750" s="28">
        <f>'총인건비 기준 계산기'!$E$16</f>
        <v>0</v>
      </c>
      <c r="L750" s="28" t="e">
        <f t="shared" si="658"/>
        <v>#DIV/0!</v>
      </c>
      <c r="M750" s="47" t="e">
        <f t="shared" si="659"/>
        <v>#DIV/0!</v>
      </c>
      <c r="N750" s="3" t="e">
        <f t="shared" si="660"/>
        <v>#DIV/0!</v>
      </c>
    </row>
    <row r="751" spans="1:14" ht="23.1" hidden="1" customHeight="1" x14ac:dyDescent="0.3">
      <c r="A751" s="2" t="s">
        <v>13</v>
      </c>
      <c r="B751" s="26" t="e">
        <f t="shared" ref="B751:F751" si="669">B729</f>
        <v>#DIV/0!</v>
      </c>
      <c r="C751" s="26" t="e">
        <f t="shared" si="669"/>
        <v>#DIV/0!</v>
      </c>
      <c r="D751" s="26" t="e">
        <f t="shared" si="669"/>
        <v>#DIV/0!</v>
      </c>
      <c r="E751" s="26" t="e">
        <f t="shared" si="669"/>
        <v>#DIV/0!</v>
      </c>
      <c r="F751" s="26" t="e">
        <f t="shared" si="669"/>
        <v>#DIV/0!</v>
      </c>
      <c r="G751" s="29" t="e">
        <f t="shared" si="662"/>
        <v>#DIV/0!</v>
      </c>
      <c r="H751" s="25" t="e">
        <f t="shared" si="656"/>
        <v>#DIV/0!</v>
      </c>
      <c r="I751" s="26" t="e">
        <f t="shared" si="657"/>
        <v>#DIV/0!</v>
      </c>
      <c r="K751" s="28">
        <f>'총인건비 기준 계산기'!$E$17</f>
        <v>0</v>
      </c>
      <c r="L751" s="28" t="e">
        <f t="shared" si="658"/>
        <v>#DIV/0!</v>
      </c>
      <c r="M751" s="47" t="e">
        <f t="shared" si="659"/>
        <v>#DIV/0!</v>
      </c>
      <c r="N751" s="3" t="e">
        <f t="shared" si="660"/>
        <v>#DIV/0!</v>
      </c>
    </row>
    <row r="752" spans="1:14" ht="23.1" hidden="1" customHeight="1" x14ac:dyDescent="0.3">
      <c r="A752" s="2" t="s">
        <v>14</v>
      </c>
      <c r="B752" s="26" t="e">
        <f t="shared" ref="B752:F752" si="670">B730</f>
        <v>#DIV/0!</v>
      </c>
      <c r="C752" s="26" t="e">
        <f t="shared" si="670"/>
        <v>#DIV/0!</v>
      </c>
      <c r="D752" s="26" t="e">
        <f t="shared" si="670"/>
        <v>#DIV/0!</v>
      </c>
      <c r="E752" s="26" t="e">
        <f t="shared" si="670"/>
        <v>#DIV/0!</v>
      </c>
      <c r="F752" s="26" t="e">
        <f t="shared" si="670"/>
        <v>#DIV/0!</v>
      </c>
      <c r="G752" s="29" t="e">
        <f t="shared" si="662"/>
        <v>#DIV/0!</v>
      </c>
      <c r="H752" s="25" t="e">
        <f t="shared" si="656"/>
        <v>#DIV/0!</v>
      </c>
      <c r="I752" s="26" t="e">
        <f t="shared" si="657"/>
        <v>#DIV/0!</v>
      </c>
      <c r="K752" s="28">
        <f>'총인건비 기준 계산기'!$E$18</f>
        <v>0</v>
      </c>
      <c r="L752" s="28" t="e">
        <f t="shared" si="658"/>
        <v>#DIV/0!</v>
      </c>
      <c r="M752" s="47" t="e">
        <f t="shared" si="659"/>
        <v>#DIV/0!</v>
      </c>
      <c r="N752" s="3" t="e">
        <f t="shared" si="660"/>
        <v>#DIV/0!</v>
      </c>
    </row>
    <row r="753" spans="1:14" ht="23.1" hidden="1" customHeight="1" x14ac:dyDescent="0.3">
      <c r="A753" s="2" t="s">
        <v>15</v>
      </c>
      <c r="B753" s="26" t="e">
        <f t="shared" ref="B753:F753" si="671">B731</f>
        <v>#DIV/0!</v>
      </c>
      <c r="C753" s="26" t="e">
        <f t="shared" si="671"/>
        <v>#DIV/0!</v>
      </c>
      <c r="D753" s="26" t="e">
        <f t="shared" si="671"/>
        <v>#DIV/0!</v>
      </c>
      <c r="E753" s="26" t="e">
        <f t="shared" si="671"/>
        <v>#DIV/0!</v>
      </c>
      <c r="F753" s="26" t="e">
        <f t="shared" si="671"/>
        <v>#DIV/0!</v>
      </c>
      <c r="G753" s="29" t="e">
        <f t="shared" si="662"/>
        <v>#DIV/0!</v>
      </c>
      <c r="H753" s="25" t="e">
        <f t="shared" si="656"/>
        <v>#DIV/0!</v>
      </c>
      <c r="I753" s="26" t="e">
        <f t="shared" si="657"/>
        <v>#DIV/0!</v>
      </c>
      <c r="K753" s="28">
        <f>'총인건비 기준 계산기'!$E$19</f>
        <v>0</v>
      </c>
      <c r="L753" s="28" t="e">
        <f t="shared" si="658"/>
        <v>#DIV/0!</v>
      </c>
      <c r="M753" s="47" t="e">
        <f t="shared" si="659"/>
        <v>#DIV/0!</v>
      </c>
      <c r="N753" s="3" t="e">
        <f t="shared" si="660"/>
        <v>#DIV/0!</v>
      </c>
    </row>
    <row r="754" spans="1:14" ht="23.1" hidden="1" customHeight="1" x14ac:dyDescent="0.3">
      <c r="A754" s="2" t="s">
        <v>16</v>
      </c>
      <c r="B754" s="26" t="e">
        <f t="shared" ref="B754:F754" si="672">B732</f>
        <v>#DIV/0!</v>
      </c>
      <c r="C754" s="26" t="e">
        <f t="shared" si="672"/>
        <v>#DIV/0!</v>
      </c>
      <c r="D754" s="26" t="e">
        <f t="shared" si="672"/>
        <v>#DIV/0!</v>
      </c>
      <c r="E754" s="26" t="e">
        <f t="shared" si="672"/>
        <v>#DIV/0!</v>
      </c>
      <c r="F754" s="26" t="e">
        <f t="shared" si="672"/>
        <v>#DIV/0!</v>
      </c>
      <c r="G754" s="29" t="e">
        <f t="shared" si="662"/>
        <v>#DIV/0!</v>
      </c>
      <c r="H754" s="25" t="e">
        <f t="shared" si="656"/>
        <v>#DIV/0!</v>
      </c>
      <c r="I754" s="26" t="e">
        <f t="shared" si="657"/>
        <v>#DIV/0!</v>
      </c>
      <c r="K754" s="28">
        <f>'총인건비 기준 계산기'!$E$20</f>
        <v>0</v>
      </c>
      <c r="L754" s="28" t="e">
        <f t="shared" si="658"/>
        <v>#DIV/0!</v>
      </c>
      <c r="M754" s="47" t="e">
        <f t="shared" si="659"/>
        <v>#DIV/0!</v>
      </c>
      <c r="N754" s="3" t="e">
        <f t="shared" si="660"/>
        <v>#DIV/0!</v>
      </c>
    </row>
    <row r="755" spans="1:14" ht="23.1" hidden="1" customHeight="1" x14ac:dyDescent="0.3">
      <c r="A755" s="2" t="s">
        <v>17</v>
      </c>
      <c r="B755" s="26" t="e">
        <f>IF($G$733&gt;0, B733-B738, B733)</f>
        <v>#DIV/0!</v>
      </c>
      <c r="C755" s="26" t="e">
        <f t="shared" ref="C755:F755" si="673">IF($G$733&gt;0, C733-C738, C733)</f>
        <v>#DIV/0!</v>
      </c>
      <c r="D755" s="26" t="e">
        <f t="shared" si="673"/>
        <v>#DIV/0!</v>
      </c>
      <c r="E755" s="26" t="e">
        <f t="shared" si="673"/>
        <v>#DIV/0!</v>
      </c>
      <c r="F755" s="26" t="e">
        <f t="shared" si="673"/>
        <v>#DIV/0!</v>
      </c>
      <c r="G755" s="29" t="e">
        <f t="shared" si="662"/>
        <v>#DIV/0!</v>
      </c>
      <c r="H755" s="25" t="e">
        <f t="shared" si="656"/>
        <v>#DIV/0!</v>
      </c>
      <c r="I755" s="26" t="e">
        <f t="shared" si="657"/>
        <v>#DIV/0!</v>
      </c>
      <c r="K755" s="28" t="e">
        <f>I755</f>
        <v>#DIV/0!</v>
      </c>
      <c r="L755" s="28" t="e">
        <f t="shared" si="658"/>
        <v>#DIV/0!</v>
      </c>
      <c r="M755" s="47" t="e">
        <f t="shared" si="659"/>
        <v>#DIV/0!</v>
      </c>
      <c r="N755" s="3" t="e">
        <f t="shared" si="660"/>
        <v>#DIV/0!</v>
      </c>
    </row>
    <row r="756" spans="1:14" ht="23.1" hidden="1" customHeight="1" x14ac:dyDescent="0.3">
      <c r="A756" s="2" t="s">
        <v>18</v>
      </c>
      <c r="B756" s="26" t="e">
        <f t="shared" ref="B756:F756" si="674">B734</f>
        <v>#DIV/0!</v>
      </c>
      <c r="C756" s="26" t="e">
        <f t="shared" si="674"/>
        <v>#DIV/0!</v>
      </c>
      <c r="D756" s="26" t="e">
        <f t="shared" si="674"/>
        <v>#DIV/0!</v>
      </c>
      <c r="E756" s="26" t="e">
        <f t="shared" si="674"/>
        <v>#DIV/0!</v>
      </c>
      <c r="F756" s="26" t="e">
        <f t="shared" si="674"/>
        <v>#DIV/0!</v>
      </c>
      <c r="G756" s="29" t="e">
        <f t="shared" si="662"/>
        <v>#DIV/0!</v>
      </c>
      <c r="H756" s="25" t="e">
        <f t="shared" si="656"/>
        <v>#DIV/0!</v>
      </c>
      <c r="I756" s="26" t="e">
        <f t="shared" si="657"/>
        <v>#DIV/0!</v>
      </c>
      <c r="K756" s="28" t="e">
        <f>I756</f>
        <v>#DIV/0!</v>
      </c>
      <c r="L756" s="28" t="e">
        <f t="shared" si="658"/>
        <v>#DIV/0!</v>
      </c>
      <c r="M756" s="47" t="e">
        <f t="shared" si="659"/>
        <v>#DIV/0!</v>
      </c>
      <c r="N756" s="3" t="e">
        <f t="shared" si="660"/>
        <v>#DIV/0!</v>
      </c>
    </row>
    <row r="757" spans="1:14" ht="23.1" hidden="1" customHeight="1" x14ac:dyDescent="0.3">
      <c r="A757" s="2" t="s">
        <v>19</v>
      </c>
      <c r="B757" s="26" t="e">
        <f t="shared" ref="B757:F757" si="675">B735</f>
        <v>#DIV/0!</v>
      </c>
      <c r="C757" s="26" t="e">
        <f t="shared" si="675"/>
        <v>#DIV/0!</v>
      </c>
      <c r="D757" s="26" t="e">
        <f t="shared" si="675"/>
        <v>#DIV/0!</v>
      </c>
      <c r="E757" s="26" t="e">
        <f t="shared" si="675"/>
        <v>#DIV/0!</v>
      </c>
      <c r="F757" s="26" t="e">
        <f t="shared" si="675"/>
        <v>#DIV/0!</v>
      </c>
      <c r="G757" s="29" t="e">
        <f t="shared" si="662"/>
        <v>#DIV/0!</v>
      </c>
      <c r="H757" s="25" t="e">
        <f t="shared" si="656"/>
        <v>#DIV/0!</v>
      </c>
      <c r="I757" s="26" t="e">
        <f t="shared" si="657"/>
        <v>#DIV/0!</v>
      </c>
      <c r="K757" s="28" t="e">
        <f>I757</f>
        <v>#DIV/0!</v>
      </c>
      <c r="L757" s="28" t="e">
        <f t="shared" si="658"/>
        <v>#DIV/0!</v>
      </c>
      <c r="M757" s="47" t="e">
        <f t="shared" si="659"/>
        <v>#DIV/0!</v>
      </c>
      <c r="N757" s="3" t="e">
        <f t="shared" si="660"/>
        <v>#DIV/0!</v>
      </c>
    </row>
    <row r="758" spans="1:14" ht="23.1" hidden="1" customHeight="1" x14ac:dyDescent="0.3">
      <c r="A758" s="2" t="s">
        <v>37</v>
      </c>
      <c r="B758" s="39" t="e">
        <f t="shared" ref="B758" si="676">SUM(B742:B757)</f>
        <v>#DIV/0!</v>
      </c>
      <c r="C758" s="39" t="e">
        <f t="shared" ref="C758:G758" si="677">SUM(C742:C757)</f>
        <v>#DIV/0!</v>
      </c>
      <c r="D758" s="39" t="e">
        <f t="shared" si="677"/>
        <v>#DIV/0!</v>
      </c>
      <c r="E758" s="39" t="e">
        <f t="shared" si="677"/>
        <v>#DIV/0!</v>
      </c>
      <c r="F758" s="39" t="e">
        <f t="shared" si="677"/>
        <v>#DIV/0!</v>
      </c>
      <c r="G758" s="39" t="e">
        <f t="shared" si="677"/>
        <v>#DIV/0!</v>
      </c>
      <c r="H758" s="40" t="e">
        <f>SUM(H742:H757)</f>
        <v>#DIV/0!</v>
      </c>
      <c r="I758" s="39" t="e">
        <f t="shared" ref="I758" si="678">SUM(I742:I757)</f>
        <v>#DIV/0!</v>
      </c>
      <c r="L758" s="30" t="e">
        <f>SUM(L742:L757)</f>
        <v>#DIV/0!</v>
      </c>
      <c r="M758" s="30">
        <f>COUNTIF(M742:M757, "양")</f>
        <v>0</v>
      </c>
    </row>
    <row r="759" spans="1:14" ht="23.1" hidden="1" customHeight="1" thickBot="1" x14ac:dyDescent="0.35"/>
    <row r="760" spans="1:14" ht="23.1" hidden="1" customHeight="1" x14ac:dyDescent="0.3">
      <c r="A760" s="5">
        <v>19</v>
      </c>
      <c r="B760" s="103" t="s">
        <v>30</v>
      </c>
      <c r="C760" s="104"/>
      <c r="D760" s="104"/>
      <c r="E760" s="105"/>
      <c r="F760" s="100" t="s">
        <v>31</v>
      </c>
      <c r="G760" s="107" t="s">
        <v>38</v>
      </c>
      <c r="H760" s="108"/>
      <c r="I760" s="109" t="s">
        <v>32</v>
      </c>
    </row>
    <row r="761" spans="1:14" ht="23.1" hidden="1" customHeight="1" thickBot="1" x14ac:dyDescent="0.35">
      <c r="B761" s="6" t="s">
        <v>1</v>
      </c>
      <c r="C761" s="7" t="s">
        <v>0</v>
      </c>
      <c r="D761" s="7" t="s">
        <v>2</v>
      </c>
      <c r="E761" s="8" t="s">
        <v>3</v>
      </c>
      <c r="F761" s="106"/>
      <c r="G761" s="6" t="s">
        <v>39</v>
      </c>
      <c r="H761" s="24" t="s">
        <v>40</v>
      </c>
      <c r="I761" s="110"/>
    </row>
    <row r="762" spans="1:14" ht="23.1" hidden="1" customHeight="1" x14ac:dyDescent="0.3">
      <c r="A762" s="2" t="s">
        <v>4</v>
      </c>
      <c r="B762" s="26" t="e">
        <f>ROUND($B$779*H762, -1)</f>
        <v>#DIV/0!</v>
      </c>
      <c r="C762" s="26" t="e">
        <f>ROUND($C$779*H762, -1)</f>
        <v>#DIV/0!</v>
      </c>
      <c r="D762" s="26" t="e">
        <f>ROUND($D$779*H762, -1)</f>
        <v>#DIV/0!</v>
      </c>
      <c r="E762" s="26" t="e">
        <f>ROUND($E$779*H762, -1)</f>
        <v>#DIV/0!</v>
      </c>
      <c r="F762" s="26" t="e">
        <f>ROUND($F$779*H762, -1)</f>
        <v>#DIV/0!</v>
      </c>
      <c r="G762" s="27" t="e">
        <f>IF(L742&lt;-20,G742+10,IF(L742&gt;0,G742-10,G742))</f>
        <v>#DIV/0!</v>
      </c>
      <c r="H762" s="25" t="e">
        <f>G762/$G$778</f>
        <v>#DIV/0!</v>
      </c>
      <c r="I762" s="26" t="e">
        <f>B762+C762+D762+E762+F762+G762</f>
        <v>#DIV/0!</v>
      </c>
    </row>
    <row r="763" spans="1:14" ht="23.1" hidden="1" customHeight="1" x14ac:dyDescent="0.3">
      <c r="A763" s="2" t="s">
        <v>5</v>
      </c>
      <c r="B763" s="26" t="e">
        <f t="shared" ref="B763:B777" si="679">ROUND($B$779*H763, -1)</f>
        <v>#DIV/0!</v>
      </c>
      <c r="C763" s="26" t="e">
        <f t="shared" ref="C763:C777" si="680">ROUND($C$779*H763, -1)</f>
        <v>#DIV/0!</v>
      </c>
      <c r="D763" s="26" t="e">
        <f t="shared" ref="D763:D777" si="681">ROUND($D$779*H763, -1)</f>
        <v>#DIV/0!</v>
      </c>
      <c r="E763" s="26" t="e">
        <f t="shared" ref="E763:E777" si="682">ROUND($E$779*H763, -1)</f>
        <v>#DIV/0!</v>
      </c>
      <c r="F763" s="26" t="e">
        <f t="shared" ref="F763:F777" si="683">ROUND($F$779*H763, -1)</f>
        <v>#DIV/0!</v>
      </c>
      <c r="G763" s="27" t="e">
        <f t="shared" ref="G763:G777" si="684">IF(L743&lt;-20,G743+10,IF(L743&gt;0,G743-10,G743))</f>
        <v>#DIV/0!</v>
      </c>
      <c r="H763" s="25" t="e">
        <f t="shared" ref="H763:H777" si="685">G763/$G$778</f>
        <v>#DIV/0!</v>
      </c>
      <c r="I763" s="26" t="e">
        <f t="shared" ref="I763:I777" si="686">B763+C763+D763+E763+F763+G763</f>
        <v>#DIV/0!</v>
      </c>
    </row>
    <row r="764" spans="1:14" ht="23.1" hidden="1" customHeight="1" x14ac:dyDescent="0.3">
      <c r="A764" s="2" t="s">
        <v>33</v>
      </c>
      <c r="B764" s="26" t="e">
        <f t="shared" si="679"/>
        <v>#DIV/0!</v>
      </c>
      <c r="C764" s="26" t="e">
        <f t="shared" si="680"/>
        <v>#DIV/0!</v>
      </c>
      <c r="D764" s="26" t="e">
        <f t="shared" si="681"/>
        <v>#DIV/0!</v>
      </c>
      <c r="E764" s="26" t="e">
        <f t="shared" si="682"/>
        <v>#DIV/0!</v>
      </c>
      <c r="F764" s="26" t="e">
        <f t="shared" si="683"/>
        <v>#DIV/0!</v>
      </c>
      <c r="G764" s="27" t="e">
        <f t="shared" si="684"/>
        <v>#DIV/0!</v>
      </c>
      <c r="H764" s="25" t="e">
        <f t="shared" si="685"/>
        <v>#DIV/0!</v>
      </c>
      <c r="I764" s="26" t="e">
        <f t="shared" si="686"/>
        <v>#DIV/0!</v>
      </c>
    </row>
    <row r="765" spans="1:14" ht="23.1" hidden="1" customHeight="1" x14ac:dyDescent="0.3">
      <c r="A765" s="2" t="s">
        <v>7</v>
      </c>
      <c r="B765" s="26" t="e">
        <f t="shared" si="679"/>
        <v>#DIV/0!</v>
      </c>
      <c r="C765" s="26" t="e">
        <f t="shared" si="680"/>
        <v>#DIV/0!</v>
      </c>
      <c r="D765" s="26" t="e">
        <f t="shared" si="681"/>
        <v>#DIV/0!</v>
      </c>
      <c r="E765" s="26" t="e">
        <f t="shared" si="682"/>
        <v>#DIV/0!</v>
      </c>
      <c r="F765" s="26" t="e">
        <f t="shared" si="683"/>
        <v>#DIV/0!</v>
      </c>
      <c r="G765" s="27" t="e">
        <f t="shared" si="684"/>
        <v>#DIV/0!</v>
      </c>
      <c r="H765" s="25" t="e">
        <f t="shared" si="685"/>
        <v>#DIV/0!</v>
      </c>
      <c r="I765" s="26" t="e">
        <f t="shared" si="686"/>
        <v>#DIV/0!</v>
      </c>
    </row>
    <row r="766" spans="1:14" ht="23.1" hidden="1" customHeight="1" x14ac:dyDescent="0.3">
      <c r="A766" s="2" t="s">
        <v>8</v>
      </c>
      <c r="B766" s="26" t="e">
        <f t="shared" si="679"/>
        <v>#DIV/0!</v>
      </c>
      <c r="C766" s="26" t="e">
        <f t="shared" si="680"/>
        <v>#DIV/0!</v>
      </c>
      <c r="D766" s="26" t="e">
        <f t="shared" si="681"/>
        <v>#DIV/0!</v>
      </c>
      <c r="E766" s="26" t="e">
        <f t="shared" si="682"/>
        <v>#DIV/0!</v>
      </c>
      <c r="F766" s="26" t="e">
        <f t="shared" si="683"/>
        <v>#DIV/0!</v>
      </c>
      <c r="G766" s="27" t="e">
        <f t="shared" si="684"/>
        <v>#DIV/0!</v>
      </c>
      <c r="H766" s="25" t="e">
        <f t="shared" si="685"/>
        <v>#DIV/0!</v>
      </c>
      <c r="I766" s="26" t="e">
        <f t="shared" si="686"/>
        <v>#DIV/0!</v>
      </c>
    </row>
    <row r="767" spans="1:14" ht="23.1" hidden="1" customHeight="1" x14ac:dyDescent="0.3">
      <c r="A767" s="2" t="s">
        <v>9</v>
      </c>
      <c r="B767" s="26" t="e">
        <f t="shared" si="679"/>
        <v>#DIV/0!</v>
      </c>
      <c r="C767" s="26" t="e">
        <f t="shared" si="680"/>
        <v>#DIV/0!</v>
      </c>
      <c r="D767" s="26" t="e">
        <f t="shared" si="681"/>
        <v>#DIV/0!</v>
      </c>
      <c r="E767" s="26" t="e">
        <f t="shared" si="682"/>
        <v>#DIV/0!</v>
      </c>
      <c r="F767" s="26" t="e">
        <f t="shared" si="683"/>
        <v>#DIV/0!</v>
      </c>
      <c r="G767" s="27" t="e">
        <f t="shared" si="684"/>
        <v>#DIV/0!</v>
      </c>
      <c r="H767" s="25" t="e">
        <f t="shared" si="685"/>
        <v>#DIV/0!</v>
      </c>
      <c r="I767" s="26" t="e">
        <f t="shared" si="686"/>
        <v>#DIV/0!</v>
      </c>
    </row>
    <row r="768" spans="1:14" ht="23.1" hidden="1" customHeight="1" x14ac:dyDescent="0.3">
      <c r="A768" s="2" t="s">
        <v>10</v>
      </c>
      <c r="B768" s="26" t="e">
        <f t="shared" si="679"/>
        <v>#DIV/0!</v>
      </c>
      <c r="C768" s="26" t="e">
        <f t="shared" si="680"/>
        <v>#DIV/0!</v>
      </c>
      <c r="D768" s="26" t="e">
        <f t="shared" si="681"/>
        <v>#DIV/0!</v>
      </c>
      <c r="E768" s="26" t="e">
        <f t="shared" si="682"/>
        <v>#DIV/0!</v>
      </c>
      <c r="F768" s="26" t="e">
        <f t="shared" si="683"/>
        <v>#DIV/0!</v>
      </c>
      <c r="G768" s="27" t="e">
        <f t="shared" si="684"/>
        <v>#DIV/0!</v>
      </c>
      <c r="H768" s="25" t="e">
        <f t="shared" si="685"/>
        <v>#DIV/0!</v>
      </c>
      <c r="I768" s="26" t="e">
        <f t="shared" si="686"/>
        <v>#DIV/0!</v>
      </c>
    </row>
    <row r="769" spans="1:14" ht="23.1" hidden="1" customHeight="1" x14ac:dyDescent="0.3">
      <c r="A769" s="2" t="s">
        <v>11</v>
      </c>
      <c r="B769" s="26" t="e">
        <f t="shared" si="679"/>
        <v>#DIV/0!</v>
      </c>
      <c r="C769" s="26" t="e">
        <f t="shared" si="680"/>
        <v>#DIV/0!</v>
      </c>
      <c r="D769" s="26" t="e">
        <f t="shared" si="681"/>
        <v>#DIV/0!</v>
      </c>
      <c r="E769" s="26" t="e">
        <f t="shared" si="682"/>
        <v>#DIV/0!</v>
      </c>
      <c r="F769" s="26" t="e">
        <f t="shared" si="683"/>
        <v>#DIV/0!</v>
      </c>
      <c r="G769" s="27" t="e">
        <f t="shared" si="684"/>
        <v>#DIV/0!</v>
      </c>
      <c r="H769" s="25" t="e">
        <f t="shared" si="685"/>
        <v>#DIV/0!</v>
      </c>
      <c r="I769" s="26" t="e">
        <f t="shared" si="686"/>
        <v>#DIV/0!</v>
      </c>
    </row>
    <row r="770" spans="1:14" ht="23.1" hidden="1" customHeight="1" x14ac:dyDescent="0.3">
      <c r="A770" s="2" t="s">
        <v>12</v>
      </c>
      <c r="B770" s="26" t="e">
        <f t="shared" si="679"/>
        <v>#DIV/0!</v>
      </c>
      <c r="C770" s="26" t="e">
        <f t="shared" si="680"/>
        <v>#DIV/0!</v>
      </c>
      <c r="D770" s="26" t="e">
        <f t="shared" si="681"/>
        <v>#DIV/0!</v>
      </c>
      <c r="E770" s="26" t="e">
        <f t="shared" si="682"/>
        <v>#DIV/0!</v>
      </c>
      <c r="F770" s="26" t="e">
        <f t="shared" si="683"/>
        <v>#DIV/0!</v>
      </c>
      <c r="G770" s="27" t="e">
        <f t="shared" si="684"/>
        <v>#DIV/0!</v>
      </c>
      <c r="H770" s="25" t="e">
        <f t="shared" si="685"/>
        <v>#DIV/0!</v>
      </c>
      <c r="I770" s="26" t="e">
        <f t="shared" si="686"/>
        <v>#DIV/0!</v>
      </c>
    </row>
    <row r="771" spans="1:14" ht="23.1" hidden="1" customHeight="1" x14ac:dyDescent="0.3">
      <c r="A771" s="2" t="s">
        <v>13</v>
      </c>
      <c r="B771" s="26" t="e">
        <f t="shared" si="679"/>
        <v>#DIV/0!</v>
      </c>
      <c r="C771" s="26" t="e">
        <f t="shared" si="680"/>
        <v>#DIV/0!</v>
      </c>
      <c r="D771" s="26" t="e">
        <f t="shared" si="681"/>
        <v>#DIV/0!</v>
      </c>
      <c r="E771" s="26" t="e">
        <f t="shared" si="682"/>
        <v>#DIV/0!</v>
      </c>
      <c r="F771" s="26" t="e">
        <f t="shared" si="683"/>
        <v>#DIV/0!</v>
      </c>
      <c r="G771" s="27" t="e">
        <f t="shared" si="684"/>
        <v>#DIV/0!</v>
      </c>
      <c r="H771" s="25" t="e">
        <f t="shared" si="685"/>
        <v>#DIV/0!</v>
      </c>
      <c r="I771" s="26" t="e">
        <f t="shared" si="686"/>
        <v>#DIV/0!</v>
      </c>
    </row>
    <row r="772" spans="1:14" ht="23.1" hidden="1" customHeight="1" x14ac:dyDescent="0.3">
      <c r="A772" s="2" t="s">
        <v>14</v>
      </c>
      <c r="B772" s="26" t="e">
        <f t="shared" si="679"/>
        <v>#DIV/0!</v>
      </c>
      <c r="C772" s="26" t="e">
        <f t="shared" si="680"/>
        <v>#DIV/0!</v>
      </c>
      <c r="D772" s="26" t="e">
        <f t="shared" si="681"/>
        <v>#DIV/0!</v>
      </c>
      <c r="E772" s="26" t="e">
        <f t="shared" si="682"/>
        <v>#DIV/0!</v>
      </c>
      <c r="F772" s="26" t="e">
        <f t="shared" si="683"/>
        <v>#DIV/0!</v>
      </c>
      <c r="G772" s="27" t="e">
        <f t="shared" si="684"/>
        <v>#DIV/0!</v>
      </c>
      <c r="H772" s="25" t="e">
        <f t="shared" si="685"/>
        <v>#DIV/0!</v>
      </c>
      <c r="I772" s="26" t="e">
        <f t="shared" si="686"/>
        <v>#DIV/0!</v>
      </c>
    </row>
    <row r="773" spans="1:14" ht="23.1" hidden="1" customHeight="1" x14ac:dyDescent="0.3">
      <c r="A773" s="2" t="s">
        <v>15</v>
      </c>
      <c r="B773" s="26" t="e">
        <f t="shared" si="679"/>
        <v>#DIV/0!</v>
      </c>
      <c r="C773" s="26" t="e">
        <f t="shared" si="680"/>
        <v>#DIV/0!</v>
      </c>
      <c r="D773" s="26" t="e">
        <f t="shared" si="681"/>
        <v>#DIV/0!</v>
      </c>
      <c r="E773" s="26" t="e">
        <f t="shared" si="682"/>
        <v>#DIV/0!</v>
      </c>
      <c r="F773" s="26" t="e">
        <f t="shared" si="683"/>
        <v>#DIV/0!</v>
      </c>
      <c r="G773" s="27" t="e">
        <f t="shared" si="684"/>
        <v>#DIV/0!</v>
      </c>
      <c r="H773" s="25" t="e">
        <f t="shared" si="685"/>
        <v>#DIV/0!</v>
      </c>
      <c r="I773" s="26" t="e">
        <f t="shared" si="686"/>
        <v>#DIV/0!</v>
      </c>
    </row>
    <row r="774" spans="1:14" ht="23.1" hidden="1" customHeight="1" x14ac:dyDescent="0.3">
      <c r="A774" s="2" t="s">
        <v>16</v>
      </c>
      <c r="B774" s="26" t="e">
        <f t="shared" si="679"/>
        <v>#DIV/0!</v>
      </c>
      <c r="C774" s="26" t="e">
        <f t="shared" si="680"/>
        <v>#DIV/0!</v>
      </c>
      <c r="D774" s="26" t="e">
        <f t="shared" si="681"/>
        <v>#DIV/0!</v>
      </c>
      <c r="E774" s="26" t="e">
        <f t="shared" si="682"/>
        <v>#DIV/0!</v>
      </c>
      <c r="F774" s="26" t="e">
        <f t="shared" si="683"/>
        <v>#DIV/0!</v>
      </c>
      <c r="G774" s="27" t="e">
        <f t="shared" si="684"/>
        <v>#DIV/0!</v>
      </c>
      <c r="H774" s="25" t="e">
        <f t="shared" si="685"/>
        <v>#DIV/0!</v>
      </c>
      <c r="I774" s="26" t="e">
        <f t="shared" si="686"/>
        <v>#DIV/0!</v>
      </c>
    </row>
    <row r="775" spans="1:14" ht="23.1" hidden="1" customHeight="1" x14ac:dyDescent="0.3">
      <c r="A775" s="2" t="s">
        <v>17</v>
      </c>
      <c r="B775" s="26" t="e">
        <f t="shared" si="679"/>
        <v>#DIV/0!</v>
      </c>
      <c r="C775" s="26" t="e">
        <f t="shared" si="680"/>
        <v>#DIV/0!</v>
      </c>
      <c r="D775" s="26" t="e">
        <f t="shared" si="681"/>
        <v>#DIV/0!</v>
      </c>
      <c r="E775" s="26" t="e">
        <f t="shared" si="682"/>
        <v>#DIV/0!</v>
      </c>
      <c r="F775" s="26" t="e">
        <f t="shared" si="683"/>
        <v>#DIV/0!</v>
      </c>
      <c r="G775" s="27" t="e">
        <f t="shared" si="684"/>
        <v>#DIV/0!</v>
      </c>
      <c r="H775" s="25" t="e">
        <f t="shared" si="685"/>
        <v>#DIV/0!</v>
      </c>
      <c r="I775" s="26" t="e">
        <f t="shared" si="686"/>
        <v>#DIV/0!</v>
      </c>
    </row>
    <row r="776" spans="1:14" ht="23.1" hidden="1" customHeight="1" x14ac:dyDescent="0.3">
      <c r="A776" s="2" t="s">
        <v>18</v>
      </c>
      <c r="B776" s="26" t="e">
        <f t="shared" si="679"/>
        <v>#DIV/0!</v>
      </c>
      <c r="C776" s="26" t="e">
        <f t="shared" si="680"/>
        <v>#DIV/0!</v>
      </c>
      <c r="D776" s="26" t="e">
        <f t="shared" si="681"/>
        <v>#DIV/0!</v>
      </c>
      <c r="E776" s="26" t="e">
        <f t="shared" si="682"/>
        <v>#DIV/0!</v>
      </c>
      <c r="F776" s="26" t="e">
        <f t="shared" si="683"/>
        <v>#DIV/0!</v>
      </c>
      <c r="G776" s="27" t="e">
        <f t="shared" si="684"/>
        <v>#DIV/0!</v>
      </c>
      <c r="H776" s="25" t="e">
        <f t="shared" si="685"/>
        <v>#DIV/0!</v>
      </c>
      <c r="I776" s="26" t="e">
        <f t="shared" si="686"/>
        <v>#DIV/0!</v>
      </c>
    </row>
    <row r="777" spans="1:14" ht="23.1" hidden="1" customHeight="1" x14ac:dyDescent="0.3">
      <c r="A777" s="2" t="s">
        <v>19</v>
      </c>
      <c r="B777" s="26" t="e">
        <f t="shared" si="679"/>
        <v>#DIV/0!</v>
      </c>
      <c r="C777" s="26" t="e">
        <f t="shared" si="680"/>
        <v>#DIV/0!</v>
      </c>
      <c r="D777" s="26" t="e">
        <f t="shared" si="681"/>
        <v>#DIV/0!</v>
      </c>
      <c r="E777" s="26" t="e">
        <f t="shared" si="682"/>
        <v>#DIV/0!</v>
      </c>
      <c r="F777" s="26" t="e">
        <f t="shared" si="683"/>
        <v>#DIV/0!</v>
      </c>
      <c r="G777" s="27" t="e">
        <f t="shared" si="684"/>
        <v>#DIV/0!</v>
      </c>
      <c r="H777" s="25" t="e">
        <f t="shared" si="685"/>
        <v>#DIV/0!</v>
      </c>
      <c r="I777" s="26" t="e">
        <f t="shared" si="686"/>
        <v>#DIV/0!</v>
      </c>
    </row>
    <row r="778" spans="1:14" ht="23.1" hidden="1" customHeight="1" x14ac:dyDescent="0.3">
      <c r="A778" s="3" t="s">
        <v>37</v>
      </c>
      <c r="B778" s="28" t="e">
        <f t="shared" ref="B778" si="687">SUM(B762:B777)</f>
        <v>#DIV/0!</v>
      </c>
      <c r="C778" s="28" t="e">
        <f t="shared" ref="C778:G778" si="688">SUM(C762:C777)</f>
        <v>#DIV/0!</v>
      </c>
      <c r="D778" s="28" t="e">
        <f t="shared" si="688"/>
        <v>#DIV/0!</v>
      </c>
      <c r="E778" s="28" t="e">
        <f t="shared" si="688"/>
        <v>#DIV/0!</v>
      </c>
      <c r="F778" s="28" t="e">
        <f t="shared" si="688"/>
        <v>#DIV/0!</v>
      </c>
      <c r="G778" s="28" t="e">
        <f t="shared" si="688"/>
        <v>#DIV/0!</v>
      </c>
      <c r="H778" s="31" t="e">
        <f>SUM(H762:H777)</f>
        <v>#DIV/0!</v>
      </c>
      <c r="I778" s="28" t="e">
        <f t="shared" ref="I778" si="689">SUM(I762:I777)</f>
        <v>#DIV/0!</v>
      </c>
    </row>
    <row r="779" spans="1:14" ht="23.1" hidden="1" customHeight="1" x14ac:dyDescent="0.3">
      <c r="A779" s="3" t="s">
        <v>41</v>
      </c>
      <c r="B779" s="28" t="e">
        <f>IF('총인건비 기준 계산기'!$B$8=TRUE, ROUNDDOWN(G779*'4대보험 요율'!$B$3, -1)+ROUNDDOWN(ROUNDDOWN(G779*'4대보험 요율'!$B$3, -1)*'4대보험 요율'!$E$3, -1), 0)</f>
        <v>#DIV/0!</v>
      </c>
      <c r="C779" s="28" t="e">
        <f>IF('총인건비 기준 계산기'!$B$9=TRUE, ROUNDDOWN(ROUNDDOWN(G779, -3)*'4대보험 요율'!$B$4, -1), 0)</f>
        <v>#DIV/0!</v>
      </c>
      <c r="D779" s="28" t="e">
        <f>IF('총인건비 기준 계산기'!$B$10=TRUE, ROUNDUP(G779*'4대보험 요율'!$B$5, -1), 0)</f>
        <v>#DIV/0!</v>
      </c>
      <c r="E779" s="28">
        <f>IF('총인건비 기준 계산기'!$B$11=TRUE, ROUNDUP(G779*'4대보험 요율'!$B$6, -1), 0)</f>
        <v>0</v>
      </c>
      <c r="F779" s="28" t="e">
        <f>IF('총인건비 기준 계산기'!$B$12=TRUE, ROUND(G779*'4대보험 요율'!$B$7, -1), 0)</f>
        <v>#DIV/0!</v>
      </c>
      <c r="G779" s="28" t="e">
        <f>G778</f>
        <v>#DIV/0!</v>
      </c>
      <c r="H779" s="32"/>
      <c r="I779" s="28"/>
    </row>
    <row r="780" spans="1:14" ht="23.1" hidden="1" customHeight="1" x14ac:dyDescent="0.3">
      <c r="A780" s="3" t="s">
        <v>42</v>
      </c>
      <c r="B780" s="28" t="e">
        <f>B778-B779</f>
        <v>#DIV/0!</v>
      </c>
      <c r="C780" s="28" t="e">
        <f t="shared" ref="C780:G780" si="690">C778-C779</f>
        <v>#DIV/0!</v>
      </c>
      <c r="D780" s="28" t="e">
        <f t="shared" si="690"/>
        <v>#DIV/0!</v>
      </c>
      <c r="E780" s="28" t="e">
        <f t="shared" si="690"/>
        <v>#DIV/0!</v>
      </c>
      <c r="F780" s="28" t="e">
        <f t="shared" si="690"/>
        <v>#DIV/0!</v>
      </c>
      <c r="G780" s="28" t="e">
        <f t="shared" si="690"/>
        <v>#DIV/0!</v>
      </c>
      <c r="H780" s="32"/>
      <c r="I780" s="28"/>
    </row>
    <row r="781" spans="1:14" ht="23.1" hidden="1" customHeight="1" thickBot="1" x14ac:dyDescent="0.35"/>
    <row r="782" spans="1:14" ht="23.1" hidden="1" customHeight="1" x14ac:dyDescent="0.3">
      <c r="A782" s="5">
        <v>19</v>
      </c>
      <c r="B782" s="103" t="s">
        <v>30</v>
      </c>
      <c r="C782" s="104"/>
      <c r="D782" s="104"/>
      <c r="E782" s="105"/>
      <c r="F782" s="100" t="s">
        <v>31</v>
      </c>
      <c r="G782" s="107" t="s">
        <v>38</v>
      </c>
      <c r="H782" s="108"/>
      <c r="I782" s="109" t="s">
        <v>32</v>
      </c>
    </row>
    <row r="783" spans="1:14" ht="23.1" hidden="1" customHeight="1" thickBot="1" x14ac:dyDescent="0.35">
      <c r="B783" s="6" t="s">
        <v>1</v>
      </c>
      <c r="C783" s="7" t="s">
        <v>0</v>
      </c>
      <c r="D783" s="7" t="s">
        <v>2</v>
      </c>
      <c r="E783" s="8" t="s">
        <v>3</v>
      </c>
      <c r="F783" s="106"/>
      <c r="G783" s="6" t="s">
        <v>39</v>
      </c>
      <c r="H783" s="24" t="s">
        <v>40</v>
      </c>
      <c r="I783" s="110"/>
      <c r="K783" s="2" t="s">
        <v>36</v>
      </c>
      <c r="L783" s="2" t="s">
        <v>47</v>
      </c>
      <c r="M783" s="2" t="s">
        <v>49</v>
      </c>
      <c r="N783" s="2" t="s">
        <v>44</v>
      </c>
    </row>
    <row r="784" spans="1:14" ht="23.1" hidden="1" customHeight="1" x14ac:dyDescent="0.3">
      <c r="A784" s="2" t="s">
        <v>4</v>
      </c>
      <c r="B784" s="26" t="e">
        <f>IF($G$775=0, B762-B780, B762)</f>
        <v>#DIV/0!</v>
      </c>
      <c r="C784" s="26" t="e">
        <f t="shared" ref="C784:F784" si="691">IF($G$775=0, C762-C780, C762)</f>
        <v>#DIV/0!</v>
      </c>
      <c r="D784" s="26" t="e">
        <f t="shared" si="691"/>
        <v>#DIV/0!</v>
      </c>
      <c r="E784" s="26" t="e">
        <f t="shared" si="691"/>
        <v>#DIV/0!</v>
      </c>
      <c r="F784" s="26" t="e">
        <f t="shared" si="691"/>
        <v>#DIV/0!</v>
      </c>
      <c r="G784" s="27" t="e">
        <f>G762</f>
        <v>#DIV/0!</v>
      </c>
      <c r="H784" s="25" t="e">
        <f>G784/$G$800</f>
        <v>#DIV/0!</v>
      </c>
      <c r="I784" s="26" t="e">
        <f>B784+C784+D784+E784+F784+G784</f>
        <v>#DIV/0!</v>
      </c>
      <c r="K784" s="28">
        <f>'총인건비 기준 계산기'!$E$8</f>
        <v>0</v>
      </c>
      <c r="L784" s="28" t="e">
        <f>I784-K784</f>
        <v>#DIV/0!</v>
      </c>
      <c r="M784" s="47" t="e">
        <f>IF(L784&lt;=0, "음", "양")</f>
        <v>#DIV/0!</v>
      </c>
      <c r="N784" s="3" t="e">
        <f>IF(L784=0, "O", "X")</f>
        <v>#DIV/0!</v>
      </c>
    </row>
    <row r="785" spans="1:14" ht="23.1" hidden="1" customHeight="1" x14ac:dyDescent="0.3">
      <c r="A785" s="2" t="s">
        <v>5</v>
      </c>
      <c r="B785" s="26" t="e">
        <f>B763</f>
        <v>#DIV/0!</v>
      </c>
      <c r="C785" s="26" t="e">
        <f t="shared" ref="C785:F785" si="692">C763</f>
        <v>#DIV/0!</v>
      </c>
      <c r="D785" s="26" t="e">
        <f t="shared" si="692"/>
        <v>#DIV/0!</v>
      </c>
      <c r="E785" s="26" t="e">
        <f t="shared" si="692"/>
        <v>#DIV/0!</v>
      </c>
      <c r="F785" s="26" t="e">
        <f t="shared" si="692"/>
        <v>#DIV/0!</v>
      </c>
      <c r="G785" s="29" t="e">
        <f>G763</f>
        <v>#DIV/0!</v>
      </c>
      <c r="H785" s="25" t="e">
        <f t="shared" ref="H785:H799" si="693">G785/$G$800</f>
        <v>#DIV/0!</v>
      </c>
      <c r="I785" s="26" t="e">
        <f t="shared" ref="I785:I799" si="694">B785+C785+D785+E785+F785+G785</f>
        <v>#DIV/0!</v>
      </c>
      <c r="K785" s="28">
        <f>'총인건비 기준 계산기'!$E$9</f>
        <v>0</v>
      </c>
      <c r="L785" s="28" t="e">
        <f t="shared" ref="L785:L799" si="695">I785-K785</f>
        <v>#DIV/0!</v>
      </c>
      <c r="M785" s="47" t="e">
        <f t="shared" ref="M785:M799" si="696">IF(L785&lt;=0, "음", "양")</f>
        <v>#DIV/0!</v>
      </c>
      <c r="N785" s="3" t="e">
        <f t="shared" ref="N785:N799" si="697">IF(L785=0, "O", "X")</f>
        <v>#DIV/0!</v>
      </c>
    </row>
    <row r="786" spans="1:14" ht="23.1" hidden="1" customHeight="1" x14ac:dyDescent="0.3">
      <c r="A786" s="2" t="s">
        <v>33</v>
      </c>
      <c r="B786" s="26" t="e">
        <f t="shared" ref="B786:F786" si="698">B764</f>
        <v>#DIV/0!</v>
      </c>
      <c r="C786" s="26" t="e">
        <f t="shared" si="698"/>
        <v>#DIV/0!</v>
      </c>
      <c r="D786" s="26" t="e">
        <f t="shared" si="698"/>
        <v>#DIV/0!</v>
      </c>
      <c r="E786" s="26" t="e">
        <f t="shared" si="698"/>
        <v>#DIV/0!</v>
      </c>
      <c r="F786" s="26" t="e">
        <f t="shared" si="698"/>
        <v>#DIV/0!</v>
      </c>
      <c r="G786" s="29" t="e">
        <f t="shared" ref="G786:G799" si="699">G764</f>
        <v>#DIV/0!</v>
      </c>
      <c r="H786" s="25" t="e">
        <f t="shared" si="693"/>
        <v>#DIV/0!</v>
      </c>
      <c r="I786" s="26" t="e">
        <f t="shared" si="694"/>
        <v>#DIV/0!</v>
      </c>
      <c r="K786" s="28">
        <f>'총인건비 기준 계산기'!$E$10</f>
        <v>0</v>
      </c>
      <c r="L786" s="28" t="e">
        <f t="shared" si="695"/>
        <v>#DIV/0!</v>
      </c>
      <c r="M786" s="47" t="e">
        <f t="shared" si="696"/>
        <v>#DIV/0!</v>
      </c>
      <c r="N786" s="3" t="e">
        <f t="shared" si="697"/>
        <v>#DIV/0!</v>
      </c>
    </row>
    <row r="787" spans="1:14" ht="23.1" hidden="1" customHeight="1" x14ac:dyDescent="0.3">
      <c r="A787" s="2" t="s">
        <v>7</v>
      </c>
      <c r="B787" s="26" t="e">
        <f t="shared" ref="B787:F787" si="700">B765</f>
        <v>#DIV/0!</v>
      </c>
      <c r="C787" s="26" t="e">
        <f t="shared" si="700"/>
        <v>#DIV/0!</v>
      </c>
      <c r="D787" s="26" t="e">
        <f t="shared" si="700"/>
        <v>#DIV/0!</v>
      </c>
      <c r="E787" s="26" t="e">
        <f t="shared" si="700"/>
        <v>#DIV/0!</v>
      </c>
      <c r="F787" s="26" t="e">
        <f t="shared" si="700"/>
        <v>#DIV/0!</v>
      </c>
      <c r="G787" s="29" t="e">
        <f t="shared" si="699"/>
        <v>#DIV/0!</v>
      </c>
      <c r="H787" s="25" t="e">
        <f t="shared" si="693"/>
        <v>#DIV/0!</v>
      </c>
      <c r="I787" s="26" t="e">
        <f t="shared" si="694"/>
        <v>#DIV/0!</v>
      </c>
      <c r="K787" s="28">
        <f>'총인건비 기준 계산기'!$E$11</f>
        <v>0</v>
      </c>
      <c r="L787" s="28" t="e">
        <f t="shared" si="695"/>
        <v>#DIV/0!</v>
      </c>
      <c r="M787" s="47" t="e">
        <f t="shared" si="696"/>
        <v>#DIV/0!</v>
      </c>
      <c r="N787" s="3" t="e">
        <f t="shared" si="697"/>
        <v>#DIV/0!</v>
      </c>
    </row>
    <row r="788" spans="1:14" ht="23.1" hidden="1" customHeight="1" x14ac:dyDescent="0.3">
      <c r="A788" s="2" t="s">
        <v>8</v>
      </c>
      <c r="B788" s="26" t="e">
        <f t="shared" ref="B788:F788" si="701">B766</f>
        <v>#DIV/0!</v>
      </c>
      <c r="C788" s="26" t="e">
        <f t="shared" si="701"/>
        <v>#DIV/0!</v>
      </c>
      <c r="D788" s="26" t="e">
        <f t="shared" si="701"/>
        <v>#DIV/0!</v>
      </c>
      <c r="E788" s="26" t="e">
        <f t="shared" si="701"/>
        <v>#DIV/0!</v>
      </c>
      <c r="F788" s="26" t="e">
        <f t="shared" si="701"/>
        <v>#DIV/0!</v>
      </c>
      <c r="G788" s="29" t="e">
        <f t="shared" si="699"/>
        <v>#DIV/0!</v>
      </c>
      <c r="H788" s="25" t="e">
        <f t="shared" si="693"/>
        <v>#DIV/0!</v>
      </c>
      <c r="I788" s="26" t="e">
        <f t="shared" si="694"/>
        <v>#DIV/0!</v>
      </c>
      <c r="K788" s="28">
        <f>'총인건비 기준 계산기'!$E$12</f>
        <v>0</v>
      </c>
      <c r="L788" s="28" t="e">
        <f t="shared" si="695"/>
        <v>#DIV/0!</v>
      </c>
      <c r="M788" s="47" t="e">
        <f t="shared" si="696"/>
        <v>#DIV/0!</v>
      </c>
      <c r="N788" s="3" t="e">
        <f t="shared" si="697"/>
        <v>#DIV/0!</v>
      </c>
    </row>
    <row r="789" spans="1:14" ht="23.1" hidden="1" customHeight="1" x14ac:dyDescent="0.3">
      <c r="A789" s="2" t="s">
        <v>9</v>
      </c>
      <c r="B789" s="26" t="e">
        <f t="shared" ref="B789:F789" si="702">B767</f>
        <v>#DIV/0!</v>
      </c>
      <c r="C789" s="26" t="e">
        <f t="shared" si="702"/>
        <v>#DIV/0!</v>
      </c>
      <c r="D789" s="26" t="e">
        <f t="shared" si="702"/>
        <v>#DIV/0!</v>
      </c>
      <c r="E789" s="26" t="e">
        <f t="shared" si="702"/>
        <v>#DIV/0!</v>
      </c>
      <c r="F789" s="26" t="e">
        <f t="shared" si="702"/>
        <v>#DIV/0!</v>
      </c>
      <c r="G789" s="29" t="e">
        <f t="shared" si="699"/>
        <v>#DIV/0!</v>
      </c>
      <c r="H789" s="25" t="e">
        <f t="shared" si="693"/>
        <v>#DIV/0!</v>
      </c>
      <c r="I789" s="26" t="e">
        <f t="shared" si="694"/>
        <v>#DIV/0!</v>
      </c>
      <c r="K789" s="28">
        <f>'총인건비 기준 계산기'!$E$13</f>
        <v>0</v>
      </c>
      <c r="L789" s="28" t="e">
        <f t="shared" si="695"/>
        <v>#DIV/0!</v>
      </c>
      <c r="M789" s="47" t="e">
        <f t="shared" si="696"/>
        <v>#DIV/0!</v>
      </c>
      <c r="N789" s="3" t="e">
        <f t="shared" si="697"/>
        <v>#DIV/0!</v>
      </c>
    </row>
    <row r="790" spans="1:14" ht="23.1" hidden="1" customHeight="1" x14ac:dyDescent="0.3">
      <c r="A790" s="2" t="s">
        <v>10</v>
      </c>
      <c r="B790" s="26" t="e">
        <f t="shared" ref="B790:F790" si="703">B768</f>
        <v>#DIV/0!</v>
      </c>
      <c r="C790" s="26" t="e">
        <f t="shared" si="703"/>
        <v>#DIV/0!</v>
      </c>
      <c r="D790" s="26" t="e">
        <f t="shared" si="703"/>
        <v>#DIV/0!</v>
      </c>
      <c r="E790" s="26" t="e">
        <f t="shared" si="703"/>
        <v>#DIV/0!</v>
      </c>
      <c r="F790" s="26" t="e">
        <f t="shared" si="703"/>
        <v>#DIV/0!</v>
      </c>
      <c r="G790" s="29" t="e">
        <f t="shared" si="699"/>
        <v>#DIV/0!</v>
      </c>
      <c r="H790" s="25" t="e">
        <f t="shared" si="693"/>
        <v>#DIV/0!</v>
      </c>
      <c r="I790" s="26" t="e">
        <f t="shared" si="694"/>
        <v>#DIV/0!</v>
      </c>
      <c r="K790" s="28">
        <f>'총인건비 기준 계산기'!$E$14</f>
        <v>0</v>
      </c>
      <c r="L790" s="28" t="e">
        <f t="shared" si="695"/>
        <v>#DIV/0!</v>
      </c>
      <c r="M790" s="47" t="e">
        <f t="shared" si="696"/>
        <v>#DIV/0!</v>
      </c>
      <c r="N790" s="3" t="e">
        <f t="shared" si="697"/>
        <v>#DIV/0!</v>
      </c>
    </row>
    <row r="791" spans="1:14" ht="23.1" hidden="1" customHeight="1" x14ac:dyDescent="0.3">
      <c r="A791" s="2" t="s">
        <v>11</v>
      </c>
      <c r="B791" s="26" t="e">
        <f t="shared" ref="B791:F791" si="704">B769</f>
        <v>#DIV/0!</v>
      </c>
      <c r="C791" s="26" t="e">
        <f t="shared" si="704"/>
        <v>#DIV/0!</v>
      </c>
      <c r="D791" s="26" t="e">
        <f t="shared" si="704"/>
        <v>#DIV/0!</v>
      </c>
      <c r="E791" s="26" t="e">
        <f t="shared" si="704"/>
        <v>#DIV/0!</v>
      </c>
      <c r="F791" s="26" t="e">
        <f t="shared" si="704"/>
        <v>#DIV/0!</v>
      </c>
      <c r="G791" s="29" t="e">
        <f t="shared" si="699"/>
        <v>#DIV/0!</v>
      </c>
      <c r="H791" s="25" t="e">
        <f t="shared" si="693"/>
        <v>#DIV/0!</v>
      </c>
      <c r="I791" s="26" t="e">
        <f t="shared" si="694"/>
        <v>#DIV/0!</v>
      </c>
      <c r="K791" s="28">
        <f>'총인건비 기준 계산기'!$E$15</f>
        <v>0</v>
      </c>
      <c r="L791" s="28" t="e">
        <f t="shared" si="695"/>
        <v>#DIV/0!</v>
      </c>
      <c r="M791" s="47" t="e">
        <f t="shared" si="696"/>
        <v>#DIV/0!</v>
      </c>
      <c r="N791" s="3" t="e">
        <f t="shared" si="697"/>
        <v>#DIV/0!</v>
      </c>
    </row>
    <row r="792" spans="1:14" ht="23.1" hidden="1" customHeight="1" x14ac:dyDescent="0.3">
      <c r="A792" s="2" t="s">
        <v>12</v>
      </c>
      <c r="B792" s="26" t="e">
        <f t="shared" ref="B792:F792" si="705">B770</f>
        <v>#DIV/0!</v>
      </c>
      <c r="C792" s="26" t="e">
        <f t="shared" si="705"/>
        <v>#DIV/0!</v>
      </c>
      <c r="D792" s="26" t="e">
        <f t="shared" si="705"/>
        <v>#DIV/0!</v>
      </c>
      <c r="E792" s="26" t="e">
        <f t="shared" si="705"/>
        <v>#DIV/0!</v>
      </c>
      <c r="F792" s="26" t="e">
        <f t="shared" si="705"/>
        <v>#DIV/0!</v>
      </c>
      <c r="G792" s="29" t="e">
        <f t="shared" si="699"/>
        <v>#DIV/0!</v>
      </c>
      <c r="H792" s="25" t="e">
        <f t="shared" si="693"/>
        <v>#DIV/0!</v>
      </c>
      <c r="I792" s="26" t="e">
        <f t="shared" si="694"/>
        <v>#DIV/0!</v>
      </c>
      <c r="K792" s="28">
        <f>'총인건비 기준 계산기'!$E$16</f>
        <v>0</v>
      </c>
      <c r="L792" s="28" t="e">
        <f t="shared" si="695"/>
        <v>#DIV/0!</v>
      </c>
      <c r="M792" s="47" t="e">
        <f t="shared" si="696"/>
        <v>#DIV/0!</v>
      </c>
      <c r="N792" s="3" t="e">
        <f t="shared" si="697"/>
        <v>#DIV/0!</v>
      </c>
    </row>
    <row r="793" spans="1:14" ht="23.1" hidden="1" customHeight="1" x14ac:dyDescent="0.3">
      <c r="A793" s="2" t="s">
        <v>13</v>
      </c>
      <c r="B793" s="26" t="e">
        <f t="shared" ref="B793:F793" si="706">B771</f>
        <v>#DIV/0!</v>
      </c>
      <c r="C793" s="26" t="e">
        <f t="shared" si="706"/>
        <v>#DIV/0!</v>
      </c>
      <c r="D793" s="26" t="e">
        <f t="shared" si="706"/>
        <v>#DIV/0!</v>
      </c>
      <c r="E793" s="26" t="e">
        <f t="shared" si="706"/>
        <v>#DIV/0!</v>
      </c>
      <c r="F793" s="26" t="e">
        <f t="shared" si="706"/>
        <v>#DIV/0!</v>
      </c>
      <c r="G793" s="29" t="e">
        <f t="shared" si="699"/>
        <v>#DIV/0!</v>
      </c>
      <c r="H793" s="25" t="e">
        <f t="shared" si="693"/>
        <v>#DIV/0!</v>
      </c>
      <c r="I793" s="26" t="e">
        <f t="shared" si="694"/>
        <v>#DIV/0!</v>
      </c>
      <c r="K793" s="28">
        <f>'총인건비 기준 계산기'!$E$17</f>
        <v>0</v>
      </c>
      <c r="L793" s="28" t="e">
        <f t="shared" si="695"/>
        <v>#DIV/0!</v>
      </c>
      <c r="M793" s="47" t="e">
        <f t="shared" si="696"/>
        <v>#DIV/0!</v>
      </c>
      <c r="N793" s="3" t="e">
        <f t="shared" si="697"/>
        <v>#DIV/0!</v>
      </c>
    </row>
    <row r="794" spans="1:14" ht="23.1" hidden="1" customHeight="1" x14ac:dyDescent="0.3">
      <c r="A794" s="2" t="s">
        <v>14</v>
      </c>
      <c r="B794" s="26" t="e">
        <f t="shared" ref="B794:F794" si="707">B772</f>
        <v>#DIV/0!</v>
      </c>
      <c r="C794" s="26" t="e">
        <f t="shared" si="707"/>
        <v>#DIV/0!</v>
      </c>
      <c r="D794" s="26" t="e">
        <f t="shared" si="707"/>
        <v>#DIV/0!</v>
      </c>
      <c r="E794" s="26" t="e">
        <f t="shared" si="707"/>
        <v>#DIV/0!</v>
      </c>
      <c r="F794" s="26" t="e">
        <f t="shared" si="707"/>
        <v>#DIV/0!</v>
      </c>
      <c r="G794" s="29" t="e">
        <f t="shared" si="699"/>
        <v>#DIV/0!</v>
      </c>
      <c r="H794" s="25" t="e">
        <f t="shared" si="693"/>
        <v>#DIV/0!</v>
      </c>
      <c r="I794" s="26" t="e">
        <f t="shared" si="694"/>
        <v>#DIV/0!</v>
      </c>
      <c r="K794" s="28">
        <f>'총인건비 기준 계산기'!$E$18</f>
        <v>0</v>
      </c>
      <c r="L794" s="28" t="e">
        <f t="shared" si="695"/>
        <v>#DIV/0!</v>
      </c>
      <c r="M794" s="47" t="e">
        <f t="shared" si="696"/>
        <v>#DIV/0!</v>
      </c>
      <c r="N794" s="3" t="e">
        <f t="shared" si="697"/>
        <v>#DIV/0!</v>
      </c>
    </row>
    <row r="795" spans="1:14" ht="23.1" hidden="1" customHeight="1" x14ac:dyDescent="0.3">
      <c r="A795" s="2" t="s">
        <v>15</v>
      </c>
      <c r="B795" s="26" t="e">
        <f t="shared" ref="B795:F795" si="708">B773</f>
        <v>#DIV/0!</v>
      </c>
      <c r="C795" s="26" t="e">
        <f t="shared" si="708"/>
        <v>#DIV/0!</v>
      </c>
      <c r="D795" s="26" t="e">
        <f t="shared" si="708"/>
        <v>#DIV/0!</v>
      </c>
      <c r="E795" s="26" t="e">
        <f t="shared" si="708"/>
        <v>#DIV/0!</v>
      </c>
      <c r="F795" s="26" t="e">
        <f t="shared" si="708"/>
        <v>#DIV/0!</v>
      </c>
      <c r="G795" s="29" t="e">
        <f t="shared" si="699"/>
        <v>#DIV/0!</v>
      </c>
      <c r="H795" s="25" t="e">
        <f t="shared" si="693"/>
        <v>#DIV/0!</v>
      </c>
      <c r="I795" s="26" t="e">
        <f t="shared" si="694"/>
        <v>#DIV/0!</v>
      </c>
      <c r="K795" s="28">
        <f>'총인건비 기준 계산기'!$E$19</f>
        <v>0</v>
      </c>
      <c r="L795" s="28" t="e">
        <f t="shared" si="695"/>
        <v>#DIV/0!</v>
      </c>
      <c r="M795" s="47" t="e">
        <f t="shared" si="696"/>
        <v>#DIV/0!</v>
      </c>
      <c r="N795" s="3" t="e">
        <f t="shared" si="697"/>
        <v>#DIV/0!</v>
      </c>
    </row>
    <row r="796" spans="1:14" ht="23.1" hidden="1" customHeight="1" x14ac:dyDescent="0.3">
      <c r="A796" s="2" t="s">
        <v>16</v>
      </c>
      <c r="B796" s="26" t="e">
        <f t="shared" ref="B796:F796" si="709">B774</f>
        <v>#DIV/0!</v>
      </c>
      <c r="C796" s="26" t="e">
        <f t="shared" si="709"/>
        <v>#DIV/0!</v>
      </c>
      <c r="D796" s="26" t="e">
        <f t="shared" si="709"/>
        <v>#DIV/0!</v>
      </c>
      <c r="E796" s="26" t="e">
        <f t="shared" si="709"/>
        <v>#DIV/0!</v>
      </c>
      <c r="F796" s="26" t="e">
        <f t="shared" si="709"/>
        <v>#DIV/0!</v>
      </c>
      <c r="G796" s="29" t="e">
        <f t="shared" si="699"/>
        <v>#DIV/0!</v>
      </c>
      <c r="H796" s="25" t="e">
        <f t="shared" si="693"/>
        <v>#DIV/0!</v>
      </c>
      <c r="I796" s="26" t="e">
        <f t="shared" si="694"/>
        <v>#DIV/0!</v>
      </c>
      <c r="K796" s="28">
        <f>'총인건비 기준 계산기'!$E$20</f>
        <v>0</v>
      </c>
      <c r="L796" s="28" t="e">
        <f t="shared" si="695"/>
        <v>#DIV/0!</v>
      </c>
      <c r="M796" s="47" t="e">
        <f t="shared" si="696"/>
        <v>#DIV/0!</v>
      </c>
      <c r="N796" s="3" t="e">
        <f t="shared" si="697"/>
        <v>#DIV/0!</v>
      </c>
    </row>
    <row r="797" spans="1:14" ht="23.1" hidden="1" customHeight="1" x14ac:dyDescent="0.3">
      <c r="A797" s="2" t="s">
        <v>17</v>
      </c>
      <c r="B797" s="26" t="e">
        <f>IF($G$775&gt;0, B775-B780, B775)</f>
        <v>#DIV/0!</v>
      </c>
      <c r="C797" s="26" t="e">
        <f t="shared" ref="C797:F797" si="710">IF($G$775&gt;0, C775-C780, C775)</f>
        <v>#DIV/0!</v>
      </c>
      <c r="D797" s="26" t="e">
        <f t="shared" si="710"/>
        <v>#DIV/0!</v>
      </c>
      <c r="E797" s="26" t="e">
        <f t="shared" si="710"/>
        <v>#DIV/0!</v>
      </c>
      <c r="F797" s="26" t="e">
        <f t="shared" si="710"/>
        <v>#DIV/0!</v>
      </c>
      <c r="G797" s="29" t="e">
        <f t="shared" si="699"/>
        <v>#DIV/0!</v>
      </c>
      <c r="H797" s="25" t="e">
        <f t="shared" si="693"/>
        <v>#DIV/0!</v>
      </c>
      <c r="I797" s="26" t="e">
        <f t="shared" si="694"/>
        <v>#DIV/0!</v>
      </c>
      <c r="K797" s="28" t="e">
        <f>I797</f>
        <v>#DIV/0!</v>
      </c>
      <c r="L797" s="28" t="e">
        <f t="shared" si="695"/>
        <v>#DIV/0!</v>
      </c>
      <c r="M797" s="47" t="e">
        <f t="shared" si="696"/>
        <v>#DIV/0!</v>
      </c>
      <c r="N797" s="3" t="e">
        <f t="shared" si="697"/>
        <v>#DIV/0!</v>
      </c>
    </row>
    <row r="798" spans="1:14" ht="23.1" hidden="1" customHeight="1" x14ac:dyDescent="0.3">
      <c r="A798" s="2" t="s">
        <v>18</v>
      </c>
      <c r="B798" s="26" t="e">
        <f t="shared" ref="B798:F798" si="711">B776</f>
        <v>#DIV/0!</v>
      </c>
      <c r="C798" s="26" t="e">
        <f t="shared" si="711"/>
        <v>#DIV/0!</v>
      </c>
      <c r="D798" s="26" t="e">
        <f t="shared" si="711"/>
        <v>#DIV/0!</v>
      </c>
      <c r="E798" s="26" t="e">
        <f t="shared" si="711"/>
        <v>#DIV/0!</v>
      </c>
      <c r="F798" s="26" t="e">
        <f t="shared" si="711"/>
        <v>#DIV/0!</v>
      </c>
      <c r="G798" s="29" t="e">
        <f t="shared" si="699"/>
        <v>#DIV/0!</v>
      </c>
      <c r="H798" s="25" t="e">
        <f t="shared" si="693"/>
        <v>#DIV/0!</v>
      </c>
      <c r="I798" s="26" t="e">
        <f t="shared" si="694"/>
        <v>#DIV/0!</v>
      </c>
      <c r="K798" s="28" t="e">
        <f>I798</f>
        <v>#DIV/0!</v>
      </c>
      <c r="L798" s="28" t="e">
        <f t="shared" si="695"/>
        <v>#DIV/0!</v>
      </c>
      <c r="M798" s="47" t="e">
        <f t="shared" si="696"/>
        <v>#DIV/0!</v>
      </c>
      <c r="N798" s="3" t="e">
        <f t="shared" si="697"/>
        <v>#DIV/0!</v>
      </c>
    </row>
    <row r="799" spans="1:14" ht="23.1" hidden="1" customHeight="1" x14ac:dyDescent="0.3">
      <c r="A799" s="2" t="s">
        <v>19</v>
      </c>
      <c r="B799" s="26" t="e">
        <f t="shared" ref="B799:F799" si="712">B777</f>
        <v>#DIV/0!</v>
      </c>
      <c r="C799" s="26" t="e">
        <f t="shared" si="712"/>
        <v>#DIV/0!</v>
      </c>
      <c r="D799" s="26" t="e">
        <f t="shared" si="712"/>
        <v>#DIV/0!</v>
      </c>
      <c r="E799" s="26" t="e">
        <f t="shared" si="712"/>
        <v>#DIV/0!</v>
      </c>
      <c r="F799" s="26" t="e">
        <f t="shared" si="712"/>
        <v>#DIV/0!</v>
      </c>
      <c r="G799" s="29" t="e">
        <f t="shared" si="699"/>
        <v>#DIV/0!</v>
      </c>
      <c r="H799" s="25" t="e">
        <f t="shared" si="693"/>
        <v>#DIV/0!</v>
      </c>
      <c r="I799" s="26" t="e">
        <f t="shared" si="694"/>
        <v>#DIV/0!</v>
      </c>
      <c r="K799" s="28" t="e">
        <f>I799</f>
        <v>#DIV/0!</v>
      </c>
      <c r="L799" s="28" t="e">
        <f t="shared" si="695"/>
        <v>#DIV/0!</v>
      </c>
      <c r="M799" s="47" t="e">
        <f t="shared" si="696"/>
        <v>#DIV/0!</v>
      </c>
      <c r="N799" s="3" t="e">
        <f t="shared" si="697"/>
        <v>#DIV/0!</v>
      </c>
    </row>
    <row r="800" spans="1:14" ht="23.1" hidden="1" customHeight="1" x14ac:dyDescent="0.3">
      <c r="A800" s="2" t="s">
        <v>37</v>
      </c>
      <c r="B800" s="39" t="e">
        <f t="shared" ref="B800" si="713">SUM(B784:B799)</f>
        <v>#DIV/0!</v>
      </c>
      <c r="C800" s="39" t="e">
        <f t="shared" ref="C800:G800" si="714">SUM(C784:C799)</f>
        <v>#DIV/0!</v>
      </c>
      <c r="D800" s="39" t="e">
        <f t="shared" si="714"/>
        <v>#DIV/0!</v>
      </c>
      <c r="E800" s="39" t="e">
        <f t="shared" si="714"/>
        <v>#DIV/0!</v>
      </c>
      <c r="F800" s="39" t="e">
        <f t="shared" si="714"/>
        <v>#DIV/0!</v>
      </c>
      <c r="G800" s="39" t="e">
        <f t="shared" si="714"/>
        <v>#DIV/0!</v>
      </c>
      <c r="H800" s="40" t="e">
        <f>SUM(H784:H799)</f>
        <v>#DIV/0!</v>
      </c>
      <c r="I800" s="39" t="e">
        <f t="shared" ref="I800" si="715">SUM(I784:I799)</f>
        <v>#DIV/0!</v>
      </c>
      <c r="L800" s="30" t="e">
        <f>SUM(L784:L799)</f>
        <v>#DIV/0!</v>
      </c>
      <c r="M800" s="30">
        <f>COUNTIF(M784:M799, "양")</f>
        <v>0</v>
      </c>
    </row>
    <row r="801" spans="1:22" ht="23.1" hidden="1" customHeight="1" thickBot="1" x14ac:dyDescent="0.35"/>
    <row r="802" spans="1:22" ht="23.1" hidden="1" customHeight="1" thickBot="1" x14ac:dyDescent="0.35">
      <c r="A802" s="62" t="s">
        <v>82</v>
      </c>
    </row>
    <row r="803" spans="1:22" s="36" customFormat="1" ht="23.1" hidden="1" customHeight="1" x14ac:dyDescent="0.3">
      <c r="A803" s="45" t="s">
        <v>48</v>
      </c>
      <c r="B803" s="46" t="s">
        <v>51</v>
      </c>
      <c r="C803" s="46" t="s">
        <v>49</v>
      </c>
      <c r="D803" s="46" t="s">
        <v>50</v>
      </c>
      <c r="E803" s="46" t="s">
        <v>53</v>
      </c>
      <c r="F803" s="46" t="s">
        <v>52</v>
      </c>
      <c r="G803" s="46" t="s">
        <v>54</v>
      </c>
      <c r="H803" s="46" t="s">
        <v>55</v>
      </c>
      <c r="I803" s="46" t="s">
        <v>56</v>
      </c>
      <c r="J803" s="46" t="s">
        <v>57</v>
      </c>
      <c r="K803" s="46" t="s">
        <v>58</v>
      </c>
      <c r="L803" s="46" t="s">
        <v>59</v>
      </c>
      <c r="M803" s="46" t="s">
        <v>60</v>
      </c>
      <c r="N803" s="46" t="s">
        <v>61</v>
      </c>
      <c r="O803" s="46" t="s">
        <v>62</v>
      </c>
      <c r="P803" s="46" t="s">
        <v>63</v>
      </c>
      <c r="Q803" s="46" t="s">
        <v>64</v>
      </c>
      <c r="R803" s="46" t="s">
        <v>65</v>
      </c>
      <c r="S803" s="46" t="s">
        <v>66</v>
      </c>
      <c r="T803" s="46" t="s">
        <v>68</v>
      </c>
      <c r="U803" s="46" t="s">
        <v>70</v>
      </c>
      <c r="V803" s="52" t="s">
        <v>72</v>
      </c>
    </row>
    <row r="804" spans="1:22" s="36" customFormat="1" ht="23.1" hidden="1" customHeight="1" x14ac:dyDescent="0.3">
      <c r="A804" s="53">
        <v>19</v>
      </c>
      <c r="B804" s="48" t="e">
        <f>$L$800</f>
        <v>#DIV/0!</v>
      </c>
      <c r="C804" s="48">
        <f>$M$800</f>
        <v>0</v>
      </c>
      <c r="D804" s="3" t="e">
        <f>IF(C804=0, ABS(B804), 1000)</f>
        <v>#DIV/0!</v>
      </c>
      <c r="E804" s="3" t="e">
        <f>D804*-1</f>
        <v>#DIV/0!</v>
      </c>
      <c r="F804" s="3" t="e">
        <f>_xlfn.RANK.EQ(E804, $E$804:$E$810)</f>
        <v>#DIV/0!</v>
      </c>
      <c r="G804" s="48" t="e">
        <f>$L$784</f>
        <v>#DIV/0!</v>
      </c>
      <c r="H804" s="48" t="e">
        <f>$L$785</f>
        <v>#DIV/0!</v>
      </c>
      <c r="I804" s="48" t="e">
        <f>$L$786</f>
        <v>#DIV/0!</v>
      </c>
      <c r="J804" s="48" t="e">
        <f>$L$787</f>
        <v>#DIV/0!</v>
      </c>
      <c r="K804" s="48" t="e">
        <f>$L$788</f>
        <v>#DIV/0!</v>
      </c>
      <c r="L804" s="48" t="e">
        <f>$L$789</f>
        <v>#DIV/0!</v>
      </c>
      <c r="M804" s="48" t="e">
        <f>$L$790</f>
        <v>#DIV/0!</v>
      </c>
      <c r="N804" s="48" t="e">
        <f>$L$791</f>
        <v>#DIV/0!</v>
      </c>
      <c r="O804" s="48" t="e">
        <f>$L$792</f>
        <v>#DIV/0!</v>
      </c>
      <c r="P804" s="48" t="e">
        <f>$L$793</f>
        <v>#DIV/0!</v>
      </c>
      <c r="Q804" s="48" t="e">
        <f>$L$794</f>
        <v>#DIV/0!</v>
      </c>
      <c r="R804" s="48" t="e">
        <f>$L$795</f>
        <v>#DIV/0!</v>
      </c>
      <c r="S804" s="48" t="e">
        <f>$L$796</f>
        <v>#DIV/0!</v>
      </c>
      <c r="T804" s="48" t="e">
        <f>$L$797</f>
        <v>#DIV/0!</v>
      </c>
      <c r="U804" s="48" t="e">
        <f>$L$798</f>
        <v>#DIV/0!</v>
      </c>
      <c r="V804" s="54" t="e">
        <f>$L$799</f>
        <v>#DIV/0!</v>
      </c>
    </row>
    <row r="805" spans="1:22" s="36" customFormat="1" ht="23.1" hidden="1" customHeight="1" x14ac:dyDescent="0.3">
      <c r="A805" s="53">
        <v>18</v>
      </c>
      <c r="B805" s="48" t="e">
        <f>$L$758</f>
        <v>#DIV/0!</v>
      </c>
      <c r="C805" s="48">
        <f>$M$758</f>
        <v>0</v>
      </c>
      <c r="D805" s="3" t="e">
        <f t="shared" ref="D805:D810" si="716">IF(C805=0, ABS(B805), 1000)</f>
        <v>#DIV/0!</v>
      </c>
      <c r="E805" s="3" t="e">
        <f t="shared" ref="E805:E810" si="717">D805*-1</f>
        <v>#DIV/0!</v>
      </c>
      <c r="F805" s="3" t="e">
        <f t="shared" ref="F805:F810" si="718">_xlfn.RANK.EQ(E805, $E$804:$E$810)</f>
        <v>#DIV/0!</v>
      </c>
      <c r="G805" s="48" t="e">
        <f>$L$742</f>
        <v>#DIV/0!</v>
      </c>
      <c r="H805" s="48" t="e">
        <f>$L$743</f>
        <v>#DIV/0!</v>
      </c>
      <c r="I805" s="48" t="e">
        <f>$L$744</f>
        <v>#DIV/0!</v>
      </c>
      <c r="J805" s="48" t="e">
        <f>$L$745</f>
        <v>#DIV/0!</v>
      </c>
      <c r="K805" s="48" t="e">
        <f>$L$746</f>
        <v>#DIV/0!</v>
      </c>
      <c r="L805" s="48" t="e">
        <f>$L$747</f>
        <v>#DIV/0!</v>
      </c>
      <c r="M805" s="48" t="e">
        <f>$L$748</f>
        <v>#DIV/0!</v>
      </c>
      <c r="N805" s="48" t="e">
        <f>$L$749</f>
        <v>#DIV/0!</v>
      </c>
      <c r="O805" s="48" t="e">
        <f>$L$750</f>
        <v>#DIV/0!</v>
      </c>
      <c r="P805" s="48" t="e">
        <f>$L$751</f>
        <v>#DIV/0!</v>
      </c>
      <c r="Q805" s="48" t="e">
        <f>$L$752</f>
        <v>#DIV/0!</v>
      </c>
      <c r="R805" s="48" t="e">
        <f>$L$753</f>
        <v>#DIV/0!</v>
      </c>
      <c r="S805" s="48" t="e">
        <f>$L$754</f>
        <v>#DIV/0!</v>
      </c>
      <c r="T805" s="48" t="e">
        <f>$L$755</f>
        <v>#DIV/0!</v>
      </c>
      <c r="U805" s="48" t="e">
        <f>$L$756</f>
        <v>#DIV/0!</v>
      </c>
      <c r="V805" s="54" t="e">
        <f>$L$757</f>
        <v>#DIV/0!</v>
      </c>
    </row>
    <row r="806" spans="1:22" s="36" customFormat="1" ht="23.1" hidden="1" customHeight="1" x14ac:dyDescent="0.3">
      <c r="A806" s="53">
        <v>17</v>
      </c>
      <c r="B806" s="48" t="e">
        <f>$L$716</f>
        <v>#DIV/0!</v>
      </c>
      <c r="C806" s="48">
        <f>$M$716</f>
        <v>0</v>
      </c>
      <c r="D806" s="3" t="e">
        <f t="shared" si="716"/>
        <v>#DIV/0!</v>
      </c>
      <c r="E806" s="3" t="e">
        <f t="shared" si="717"/>
        <v>#DIV/0!</v>
      </c>
      <c r="F806" s="3" t="e">
        <f t="shared" si="718"/>
        <v>#DIV/0!</v>
      </c>
      <c r="G806" s="48" t="e">
        <f>$L$700</f>
        <v>#DIV/0!</v>
      </c>
      <c r="H806" s="48" t="e">
        <f>$L$701</f>
        <v>#DIV/0!</v>
      </c>
      <c r="I806" s="48" t="e">
        <f>$L$702</f>
        <v>#DIV/0!</v>
      </c>
      <c r="J806" s="48" t="e">
        <f>$L$703</f>
        <v>#DIV/0!</v>
      </c>
      <c r="K806" s="48" t="e">
        <f>$L$704</f>
        <v>#DIV/0!</v>
      </c>
      <c r="L806" s="48" t="e">
        <f>$L$705</f>
        <v>#DIV/0!</v>
      </c>
      <c r="M806" s="48" t="e">
        <f>$L$706</f>
        <v>#DIV/0!</v>
      </c>
      <c r="N806" s="48" t="e">
        <f>$L$707</f>
        <v>#DIV/0!</v>
      </c>
      <c r="O806" s="48" t="e">
        <f>$L$708</f>
        <v>#DIV/0!</v>
      </c>
      <c r="P806" s="48" t="e">
        <f>$L$709</f>
        <v>#DIV/0!</v>
      </c>
      <c r="Q806" s="48" t="e">
        <f>$L$710</f>
        <v>#DIV/0!</v>
      </c>
      <c r="R806" s="48" t="e">
        <f>$L$711</f>
        <v>#DIV/0!</v>
      </c>
      <c r="S806" s="48" t="e">
        <f>$L$712</f>
        <v>#DIV/0!</v>
      </c>
      <c r="T806" s="48" t="e">
        <f>$L$713</f>
        <v>#DIV/0!</v>
      </c>
      <c r="U806" s="48" t="e">
        <f>$L$714</f>
        <v>#DIV/0!</v>
      </c>
      <c r="V806" s="54" t="e">
        <f>$L$715</f>
        <v>#DIV/0!</v>
      </c>
    </row>
    <row r="807" spans="1:22" s="36" customFormat="1" ht="23.1" hidden="1" customHeight="1" x14ac:dyDescent="0.3">
      <c r="A807" s="53">
        <v>16</v>
      </c>
      <c r="B807" s="48" t="e">
        <f>$L$674</f>
        <v>#DIV/0!</v>
      </c>
      <c r="C807" s="48">
        <f>$M$674</f>
        <v>0</v>
      </c>
      <c r="D807" s="3" t="e">
        <f t="shared" si="716"/>
        <v>#DIV/0!</v>
      </c>
      <c r="E807" s="3" t="e">
        <f t="shared" si="717"/>
        <v>#DIV/0!</v>
      </c>
      <c r="F807" s="3" t="e">
        <f t="shared" si="718"/>
        <v>#DIV/0!</v>
      </c>
      <c r="G807" s="48" t="e">
        <f>$L$658</f>
        <v>#DIV/0!</v>
      </c>
      <c r="H807" s="48" t="e">
        <f>$L$659</f>
        <v>#DIV/0!</v>
      </c>
      <c r="I807" s="48" t="e">
        <f>$L$660</f>
        <v>#DIV/0!</v>
      </c>
      <c r="J807" s="48" t="e">
        <f>$L$661</f>
        <v>#DIV/0!</v>
      </c>
      <c r="K807" s="48" t="e">
        <f>$L$662</f>
        <v>#DIV/0!</v>
      </c>
      <c r="L807" s="48" t="e">
        <f>$L$663</f>
        <v>#DIV/0!</v>
      </c>
      <c r="M807" s="48" t="e">
        <f>$L$664</f>
        <v>#DIV/0!</v>
      </c>
      <c r="N807" s="48" t="e">
        <f>$L$665</f>
        <v>#DIV/0!</v>
      </c>
      <c r="O807" s="48" t="e">
        <f>$L$666</f>
        <v>#DIV/0!</v>
      </c>
      <c r="P807" s="48" t="e">
        <f>$L$667</f>
        <v>#DIV/0!</v>
      </c>
      <c r="Q807" s="48" t="e">
        <f>$L$668</f>
        <v>#DIV/0!</v>
      </c>
      <c r="R807" s="48" t="e">
        <f>$L$669</f>
        <v>#DIV/0!</v>
      </c>
      <c r="S807" s="48" t="e">
        <f>$L$670</f>
        <v>#DIV/0!</v>
      </c>
      <c r="T807" s="48" t="e">
        <f>$L$671</f>
        <v>#DIV/0!</v>
      </c>
      <c r="U807" s="48" t="e">
        <f>$L$672</f>
        <v>#DIV/0!</v>
      </c>
      <c r="V807" s="54" t="e">
        <f>$L$673</f>
        <v>#DIV/0!</v>
      </c>
    </row>
    <row r="808" spans="1:22" s="36" customFormat="1" ht="23.1" hidden="1" customHeight="1" x14ac:dyDescent="0.3">
      <c r="A808" s="53">
        <v>15</v>
      </c>
      <c r="B808" s="48" t="e">
        <f>$L$632</f>
        <v>#DIV/0!</v>
      </c>
      <c r="C808" s="48">
        <f>$M$632</f>
        <v>0</v>
      </c>
      <c r="D808" s="3" t="e">
        <f t="shared" si="716"/>
        <v>#DIV/0!</v>
      </c>
      <c r="E808" s="3" t="e">
        <f t="shared" si="717"/>
        <v>#DIV/0!</v>
      </c>
      <c r="F808" s="3" t="e">
        <f t="shared" si="718"/>
        <v>#DIV/0!</v>
      </c>
      <c r="G808" s="48" t="e">
        <f>$L$616</f>
        <v>#DIV/0!</v>
      </c>
      <c r="H808" s="48" t="e">
        <f>$L$617</f>
        <v>#DIV/0!</v>
      </c>
      <c r="I808" s="48" t="e">
        <f>$L$618</f>
        <v>#DIV/0!</v>
      </c>
      <c r="J808" s="48" t="e">
        <f>$L$619</f>
        <v>#DIV/0!</v>
      </c>
      <c r="K808" s="48" t="e">
        <f>$L$620</f>
        <v>#DIV/0!</v>
      </c>
      <c r="L808" s="48" t="e">
        <f>$L$621</f>
        <v>#DIV/0!</v>
      </c>
      <c r="M808" s="48" t="e">
        <f>$L$622</f>
        <v>#DIV/0!</v>
      </c>
      <c r="N808" s="48" t="e">
        <f>$L$623</f>
        <v>#DIV/0!</v>
      </c>
      <c r="O808" s="48" t="e">
        <f>$L$624</f>
        <v>#DIV/0!</v>
      </c>
      <c r="P808" s="48" t="e">
        <f>$L$625</f>
        <v>#DIV/0!</v>
      </c>
      <c r="Q808" s="48" t="e">
        <f>$L$626</f>
        <v>#DIV/0!</v>
      </c>
      <c r="R808" s="48" t="e">
        <f>$L$627</f>
        <v>#DIV/0!</v>
      </c>
      <c r="S808" s="48" t="e">
        <f>$L$628</f>
        <v>#DIV/0!</v>
      </c>
      <c r="T808" s="48" t="e">
        <f>$L$629</f>
        <v>#DIV/0!</v>
      </c>
      <c r="U808" s="48" t="e">
        <f>$L$630</f>
        <v>#DIV/0!</v>
      </c>
      <c r="V808" s="54" t="e">
        <f>$L$631</f>
        <v>#DIV/0!</v>
      </c>
    </row>
    <row r="809" spans="1:22" s="36" customFormat="1" ht="23.1" hidden="1" customHeight="1" x14ac:dyDescent="0.3">
      <c r="A809" s="53">
        <v>14</v>
      </c>
      <c r="B809" s="48" t="e">
        <f>$L$590</f>
        <v>#DIV/0!</v>
      </c>
      <c r="C809" s="48">
        <f>$M$590</f>
        <v>0</v>
      </c>
      <c r="D809" s="3" t="e">
        <f t="shared" si="716"/>
        <v>#DIV/0!</v>
      </c>
      <c r="E809" s="3" t="e">
        <f t="shared" si="717"/>
        <v>#DIV/0!</v>
      </c>
      <c r="F809" s="3" t="e">
        <f t="shared" si="718"/>
        <v>#DIV/0!</v>
      </c>
      <c r="G809" s="48" t="e">
        <f>$L$574</f>
        <v>#DIV/0!</v>
      </c>
      <c r="H809" s="48" t="e">
        <f>$L$575</f>
        <v>#DIV/0!</v>
      </c>
      <c r="I809" s="48" t="e">
        <f>$L$576</f>
        <v>#DIV/0!</v>
      </c>
      <c r="J809" s="48" t="e">
        <f>$L$577</f>
        <v>#DIV/0!</v>
      </c>
      <c r="K809" s="48" t="e">
        <f>$L$578</f>
        <v>#DIV/0!</v>
      </c>
      <c r="L809" s="48" t="e">
        <f>$L$579</f>
        <v>#DIV/0!</v>
      </c>
      <c r="M809" s="48" t="e">
        <f>$L$580</f>
        <v>#DIV/0!</v>
      </c>
      <c r="N809" s="48" t="e">
        <f>$L$581</f>
        <v>#DIV/0!</v>
      </c>
      <c r="O809" s="48" t="e">
        <f>$L$582</f>
        <v>#DIV/0!</v>
      </c>
      <c r="P809" s="48" t="e">
        <f>$L$583</f>
        <v>#DIV/0!</v>
      </c>
      <c r="Q809" s="48" t="e">
        <f>$L$584</f>
        <v>#DIV/0!</v>
      </c>
      <c r="R809" s="48" t="e">
        <f>$L$585</f>
        <v>#DIV/0!</v>
      </c>
      <c r="S809" s="48" t="e">
        <f>$L$586</f>
        <v>#DIV/0!</v>
      </c>
      <c r="T809" s="48" t="e">
        <f>$L$587</f>
        <v>#DIV/0!</v>
      </c>
      <c r="U809" s="48" t="e">
        <f>$L$588</f>
        <v>#DIV/0!</v>
      </c>
      <c r="V809" s="54" t="e">
        <f>$L$589</f>
        <v>#DIV/0!</v>
      </c>
    </row>
    <row r="810" spans="1:22" s="36" customFormat="1" ht="23.1" hidden="1" customHeight="1" x14ac:dyDescent="0.3">
      <c r="A810" s="53">
        <v>13</v>
      </c>
      <c r="B810" s="48" t="e">
        <f>$L$548</f>
        <v>#DIV/0!</v>
      </c>
      <c r="C810" s="48">
        <f>$M$548</f>
        <v>0</v>
      </c>
      <c r="D810" s="3" t="e">
        <f t="shared" si="716"/>
        <v>#DIV/0!</v>
      </c>
      <c r="E810" s="3" t="e">
        <f t="shared" si="717"/>
        <v>#DIV/0!</v>
      </c>
      <c r="F810" s="3" t="e">
        <f t="shared" si="718"/>
        <v>#DIV/0!</v>
      </c>
      <c r="G810" s="48" t="e">
        <f>$L$532</f>
        <v>#DIV/0!</v>
      </c>
      <c r="H810" s="48" t="e">
        <f>$L$533</f>
        <v>#DIV/0!</v>
      </c>
      <c r="I810" s="48" t="e">
        <f>$L$534</f>
        <v>#DIV/0!</v>
      </c>
      <c r="J810" s="48" t="e">
        <f>$L$535</f>
        <v>#DIV/0!</v>
      </c>
      <c r="K810" s="48" t="e">
        <f>$L$536</f>
        <v>#DIV/0!</v>
      </c>
      <c r="L810" s="48" t="e">
        <f>$L$537</f>
        <v>#DIV/0!</v>
      </c>
      <c r="M810" s="48" t="e">
        <f>$L$538</f>
        <v>#DIV/0!</v>
      </c>
      <c r="N810" s="48" t="e">
        <f>$L$539</f>
        <v>#DIV/0!</v>
      </c>
      <c r="O810" s="48" t="e">
        <f>$L$540</f>
        <v>#DIV/0!</v>
      </c>
      <c r="P810" s="48" t="e">
        <f>$L$541</f>
        <v>#DIV/0!</v>
      </c>
      <c r="Q810" s="48" t="e">
        <f>$L$542</f>
        <v>#DIV/0!</v>
      </c>
      <c r="R810" s="48" t="e">
        <f>$L$543</f>
        <v>#DIV/0!</v>
      </c>
      <c r="S810" s="48" t="e">
        <f>$L$544</f>
        <v>#DIV/0!</v>
      </c>
      <c r="T810" s="48" t="e">
        <f>$L$545</f>
        <v>#DIV/0!</v>
      </c>
      <c r="U810" s="48" t="e">
        <f>$L$546</f>
        <v>#DIV/0!</v>
      </c>
      <c r="V810" s="54" t="e">
        <f>$L$547</f>
        <v>#DIV/0!</v>
      </c>
    </row>
    <row r="811" spans="1:22" ht="23.1" hidden="1" customHeight="1" x14ac:dyDescent="0.3">
      <c r="A811" s="61"/>
      <c r="V811" s="55"/>
    </row>
    <row r="812" spans="1:22" ht="23.1" hidden="1" customHeight="1" x14ac:dyDescent="0.3">
      <c r="A812" s="56" t="s">
        <v>52</v>
      </c>
      <c r="B812" s="2" t="s">
        <v>54</v>
      </c>
      <c r="C812" s="2" t="s">
        <v>55</v>
      </c>
      <c r="D812" s="2" t="s">
        <v>56</v>
      </c>
      <c r="E812" s="2" t="s">
        <v>57</v>
      </c>
      <c r="F812" s="2" t="s">
        <v>58</v>
      </c>
      <c r="G812" s="2" t="s">
        <v>59</v>
      </c>
      <c r="H812" s="2" t="s">
        <v>60</v>
      </c>
      <c r="I812" s="2" t="s">
        <v>61</v>
      </c>
      <c r="J812" s="2" t="s">
        <v>62</v>
      </c>
      <c r="K812" s="2" t="s">
        <v>63</v>
      </c>
      <c r="L812" s="2" t="s">
        <v>64</v>
      </c>
      <c r="M812" s="2" t="s">
        <v>65</v>
      </c>
      <c r="N812" s="2" t="s">
        <v>66</v>
      </c>
      <c r="O812" s="2" t="s">
        <v>68</v>
      </c>
      <c r="P812" s="2" t="s">
        <v>70</v>
      </c>
      <c r="Q812" s="2" t="s">
        <v>72</v>
      </c>
      <c r="V812" s="55"/>
    </row>
    <row r="813" spans="1:22" ht="23.1" hidden="1" customHeight="1" thickBot="1" x14ac:dyDescent="0.35">
      <c r="A813" s="57">
        <v>1</v>
      </c>
      <c r="B813" s="58" t="e">
        <f>VLOOKUP($A$813, $F$803:$V$810, 2, FALSE)</f>
        <v>#N/A</v>
      </c>
      <c r="C813" s="58" t="e">
        <f>VLOOKUP($A$813, $F$803:$V$810, 3, FALSE)</f>
        <v>#N/A</v>
      </c>
      <c r="D813" s="58" t="e">
        <f>VLOOKUP($A$813, $F$803:$V$810, 4, FALSE)</f>
        <v>#N/A</v>
      </c>
      <c r="E813" s="58" t="e">
        <f>VLOOKUP($A$813, $F$803:$V$810, 5, FALSE)</f>
        <v>#N/A</v>
      </c>
      <c r="F813" s="58" t="e">
        <f>VLOOKUP($A$813, $F$803:$V$810, 6, FALSE)</f>
        <v>#N/A</v>
      </c>
      <c r="G813" s="58" t="e">
        <f>VLOOKUP($A$813, $F$803:$V$810, 7, FALSE)</f>
        <v>#N/A</v>
      </c>
      <c r="H813" s="58" t="e">
        <f>VLOOKUP($A$813, $F$803:$V$810, 8, FALSE)</f>
        <v>#N/A</v>
      </c>
      <c r="I813" s="58" t="e">
        <f>VLOOKUP($A$813, $F$803:$V$810, 9, FALSE)</f>
        <v>#N/A</v>
      </c>
      <c r="J813" s="58" t="e">
        <f>VLOOKUP($A$813, $F$803:$V$810, 10, FALSE)</f>
        <v>#N/A</v>
      </c>
      <c r="K813" s="58" t="e">
        <f>VLOOKUP($A$813, $F$803:$V$810, 11, FALSE)</f>
        <v>#N/A</v>
      </c>
      <c r="L813" s="58" t="e">
        <f>VLOOKUP($A$813, $F$803:$V$810, 12, FALSE)</f>
        <v>#N/A</v>
      </c>
      <c r="M813" s="58" t="e">
        <f>VLOOKUP($A$813, $F$803:$V$810, 13, FALSE)</f>
        <v>#N/A</v>
      </c>
      <c r="N813" s="58" t="e">
        <f>VLOOKUP($A$813, $F$803:$V$810, 14, FALSE)</f>
        <v>#N/A</v>
      </c>
      <c r="O813" s="58" t="e">
        <f>VLOOKUP($A$813, $F$803:$V$810, 15, FALSE)</f>
        <v>#N/A</v>
      </c>
      <c r="P813" s="58" t="e">
        <f>VLOOKUP($A$813, $F$803:$V$810, 16, FALSE)</f>
        <v>#N/A</v>
      </c>
      <c r="Q813" s="58" t="e">
        <f>VLOOKUP($A$813, $F$803:$V$810, 17, FALSE)</f>
        <v>#N/A</v>
      </c>
      <c r="R813" s="59"/>
      <c r="S813" s="59"/>
      <c r="T813" s="59"/>
      <c r="U813" s="59"/>
      <c r="V813" s="60"/>
    </row>
    <row r="814" spans="1:22" ht="23.1" hidden="1" customHeight="1" thickBot="1" x14ac:dyDescent="0.35"/>
    <row r="815" spans="1:22" ht="23.1" hidden="1" customHeight="1" thickBot="1" x14ac:dyDescent="0.35">
      <c r="A815" s="62" t="s">
        <v>83</v>
      </c>
    </row>
    <row r="816" spans="1:22" ht="23.1" hidden="1" customHeight="1" x14ac:dyDescent="0.3">
      <c r="A816" s="45" t="s">
        <v>48</v>
      </c>
      <c r="B816" s="46" t="s">
        <v>51</v>
      </c>
      <c r="C816" s="46" t="s">
        <v>49</v>
      </c>
      <c r="D816" s="46" t="s">
        <v>50</v>
      </c>
      <c r="E816" s="46" t="s">
        <v>53</v>
      </c>
      <c r="F816" s="46" t="s">
        <v>52</v>
      </c>
      <c r="G816" s="46" t="s">
        <v>84</v>
      </c>
      <c r="H816" s="46" t="s">
        <v>85</v>
      </c>
      <c r="I816" s="46" t="s">
        <v>86</v>
      </c>
      <c r="J816" s="46" t="s">
        <v>87</v>
      </c>
      <c r="K816" s="46" t="s">
        <v>88</v>
      </c>
      <c r="L816" s="46" t="s">
        <v>89</v>
      </c>
      <c r="M816" s="46" t="s">
        <v>90</v>
      </c>
      <c r="N816" s="46" t="s">
        <v>91</v>
      </c>
      <c r="O816" s="46" t="s">
        <v>92</v>
      </c>
      <c r="P816" s="46" t="s">
        <v>93</v>
      </c>
      <c r="Q816" s="46" t="s">
        <v>94</v>
      </c>
      <c r="R816" s="46" t="s">
        <v>95</v>
      </c>
      <c r="S816" s="46" t="s">
        <v>96</v>
      </c>
      <c r="T816" s="46" t="s">
        <v>68</v>
      </c>
      <c r="U816" s="46" t="s">
        <v>70</v>
      </c>
      <c r="V816" s="52" t="s">
        <v>72</v>
      </c>
    </row>
    <row r="817" spans="1:22" ht="23.1" hidden="1" customHeight="1" x14ac:dyDescent="0.3">
      <c r="A817" s="53">
        <v>19</v>
      </c>
      <c r="B817" s="48" t="e">
        <f>$L$800</f>
        <v>#DIV/0!</v>
      </c>
      <c r="C817" s="48">
        <f>$M$800</f>
        <v>0</v>
      </c>
      <c r="D817" s="3" t="e">
        <f>IF(C817=0, ABS(B817), 1000)</f>
        <v>#DIV/0!</v>
      </c>
      <c r="E817" s="3" t="e">
        <f>D817*-1</f>
        <v>#DIV/0!</v>
      </c>
      <c r="F817" s="3" t="e">
        <f>_xlfn.RANK.EQ(E817, $E$804:$E$810)</f>
        <v>#DIV/0!</v>
      </c>
      <c r="G817" s="48" t="e">
        <f>$G$784</f>
        <v>#DIV/0!</v>
      </c>
      <c r="H817" s="48" t="e">
        <f>$G$785</f>
        <v>#DIV/0!</v>
      </c>
      <c r="I817" s="48" t="e">
        <f>$G$786</f>
        <v>#DIV/0!</v>
      </c>
      <c r="J817" s="48" t="e">
        <f>$G$787</f>
        <v>#DIV/0!</v>
      </c>
      <c r="K817" s="48" t="e">
        <f>$G$788</f>
        <v>#DIV/0!</v>
      </c>
      <c r="L817" s="48" t="e">
        <f>$G$789</f>
        <v>#DIV/0!</v>
      </c>
      <c r="M817" s="48" t="e">
        <f>$G$790</f>
        <v>#DIV/0!</v>
      </c>
      <c r="N817" s="48" t="e">
        <f>$G$791</f>
        <v>#DIV/0!</v>
      </c>
      <c r="O817" s="48" t="e">
        <f>$G$792</f>
        <v>#DIV/0!</v>
      </c>
      <c r="P817" s="48" t="e">
        <f>$G$793</f>
        <v>#DIV/0!</v>
      </c>
      <c r="Q817" s="48" t="e">
        <f>$G$794</f>
        <v>#DIV/0!</v>
      </c>
      <c r="R817" s="48" t="e">
        <f>$G$795</f>
        <v>#DIV/0!</v>
      </c>
      <c r="S817" s="48" t="e">
        <f>$G$796</f>
        <v>#DIV/0!</v>
      </c>
      <c r="T817" s="48" t="e">
        <f>$G$797</f>
        <v>#DIV/0!</v>
      </c>
      <c r="U817" s="48" t="e">
        <f>$G$798</f>
        <v>#DIV/0!</v>
      </c>
      <c r="V817" s="54" t="e">
        <f>$G$799</f>
        <v>#DIV/0!</v>
      </c>
    </row>
    <row r="818" spans="1:22" ht="23.1" hidden="1" customHeight="1" x14ac:dyDescent="0.3">
      <c r="A818" s="53">
        <v>18</v>
      </c>
      <c r="B818" s="48" t="e">
        <f>$L$758</f>
        <v>#DIV/0!</v>
      </c>
      <c r="C818" s="48">
        <f>$M$758</f>
        <v>0</v>
      </c>
      <c r="D818" s="3" t="e">
        <f t="shared" ref="D818:D823" si="719">IF(C818=0, ABS(B818), 1000)</f>
        <v>#DIV/0!</v>
      </c>
      <c r="E818" s="3" t="e">
        <f t="shared" ref="E818:E823" si="720">D818*-1</f>
        <v>#DIV/0!</v>
      </c>
      <c r="F818" s="3" t="e">
        <f t="shared" ref="F818:F823" si="721">_xlfn.RANK.EQ(E818, $E$804:$E$810)</f>
        <v>#DIV/0!</v>
      </c>
      <c r="G818" s="48" t="e">
        <f>$G$742</f>
        <v>#DIV/0!</v>
      </c>
      <c r="H818" s="48" t="e">
        <f>$G$743</f>
        <v>#DIV/0!</v>
      </c>
      <c r="I818" s="48" t="e">
        <f>$G$744</f>
        <v>#DIV/0!</v>
      </c>
      <c r="J818" s="48" t="e">
        <f>$G$745</f>
        <v>#DIV/0!</v>
      </c>
      <c r="K818" s="48" t="e">
        <f>$G$746</f>
        <v>#DIV/0!</v>
      </c>
      <c r="L818" s="48" t="e">
        <f>$G$747</f>
        <v>#DIV/0!</v>
      </c>
      <c r="M818" s="48" t="e">
        <f>$G$748</f>
        <v>#DIV/0!</v>
      </c>
      <c r="N818" s="48" t="e">
        <f>$G$749</f>
        <v>#DIV/0!</v>
      </c>
      <c r="O818" s="48" t="e">
        <f>$G$750</f>
        <v>#DIV/0!</v>
      </c>
      <c r="P818" s="48" t="e">
        <f>$G$751</f>
        <v>#DIV/0!</v>
      </c>
      <c r="Q818" s="48" t="e">
        <f>$G$752</f>
        <v>#DIV/0!</v>
      </c>
      <c r="R818" s="48" t="e">
        <f>$G$753</f>
        <v>#DIV/0!</v>
      </c>
      <c r="S818" s="48" t="e">
        <f>$G$754</f>
        <v>#DIV/0!</v>
      </c>
      <c r="T818" s="48" t="e">
        <f>$G$755</f>
        <v>#DIV/0!</v>
      </c>
      <c r="U818" s="48" t="e">
        <f>$G$756</f>
        <v>#DIV/0!</v>
      </c>
      <c r="V818" s="54" t="e">
        <f>$G$757</f>
        <v>#DIV/0!</v>
      </c>
    </row>
    <row r="819" spans="1:22" ht="23.1" hidden="1" customHeight="1" x14ac:dyDescent="0.3">
      <c r="A819" s="53">
        <v>17</v>
      </c>
      <c r="B819" s="48" t="e">
        <f>$L$716</f>
        <v>#DIV/0!</v>
      </c>
      <c r="C819" s="48">
        <f>$M$716</f>
        <v>0</v>
      </c>
      <c r="D819" s="3" t="e">
        <f t="shared" si="719"/>
        <v>#DIV/0!</v>
      </c>
      <c r="E819" s="3" t="e">
        <f t="shared" si="720"/>
        <v>#DIV/0!</v>
      </c>
      <c r="F819" s="3" t="e">
        <f t="shared" si="721"/>
        <v>#DIV/0!</v>
      </c>
      <c r="G819" s="48" t="e">
        <f>$G$700</f>
        <v>#DIV/0!</v>
      </c>
      <c r="H819" s="48" t="e">
        <f>$G$701</f>
        <v>#DIV/0!</v>
      </c>
      <c r="I819" s="48" t="e">
        <f>$G$702</f>
        <v>#DIV/0!</v>
      </c>
      <c r="J819" s="48" t="e">
        <f>$G$703</f>
        <v>#DIV/0!</v>
      </c>
      <c r="K819" s="48" t="e">
        <f>$G$704</f>
        <v>#DIV/0!</v>
      </c>
      <c r="L819" s="48" t="e">
        <f>$G$705</f>
        <v>#DIV/0!</v>
      </c>
      <c r="M819" s="48" t="e">
        <f>$G$706</f>
        <v>#DIV/0!</v>
      </c>
      <c r="N819" s="48" t="e">
        <f>$G$707</f>
        <v>#DIV/0!</v>
      </c>
      <c r="O819" s="48" t="e">
        <f>$G$708</f>
        <v>#DIV/0!</v>
      </c>
      <c r="P819" s="48" t="e">
        <f>$G$709</f>
        <v>#DIV/0!</v>
      </c>
      <c r="Q819" s="48" t="e">
        <f>$G$710</f>
        <v>#DIV/0!</v>
      </c>
      <c r="R819" s="48" t="e">
        <f>$G$711</f>
        <v>#DIV/0!</v>
      </c>
      <c r="S819" s="48" t="e">
        <f>$G$712</f>
        <v>#DIV/0!</v>
      </c>
      <c r="T819" s="48" t="e">
        <f>$G$713</f>
        <v>#DIV/0!</v>
      </c>
      <c r="U819" s="48" t="e">
        <f>$G$714</f>
        <v>#DIV/0!</v>
      </c>
      <c r="V819" s="54" t="e">
        <f>$G$715</f>
        <v>#DIV/0!</v>
      </c>
    </row>
    <row r="820" spans="1:22" ht="23.1" hidden="1" customHeight="1" x14ac:dyDescent="0.3">
      <c r="A820" s="53">
        <v>16</v>
      </c>
      <c r="B820" s="48" t="e">
        <f>$L$674</f>
        <v>#DIV/0!</v>
      </c>
      <c r="C820" s="48">
        <f>$M$674</f>
        <v>0</v>
      </c>
      <c r="D820" s="3" t="e">
        <f t="shared" si="719"/>
        <v>#DIV/0!</v>
      </c>
      <c r="E820" s="3" t="e">
        <f t="shared" si="720"/>
        <v>#DIV/0!</v>
      </c>
      <c r="F820" s="3" t="e">
        <f t="shared" si="721"/>
        <v>#DIV/0!</v>
      </c>
      <c r="G820" s="48" t="e">
        <f>$G$658</f>
        <v>#DIV/0!</v>
      </c>
      <c r="H820" s="48" t="e">
        <f>$G$659</f>
        <v>#DIV/0!</v>
      </c>
      <c r="I820" s="48" t="e">
        <f>$G$660</f>
        <v>#DIV/0!</v>
      </c>
      <c r="J820" s="48" t="e">
        <f>$G$661</f>
        <v>#DIV/0!</v>
      </c>
      <c r="K820" s="48" t="e">
        <f>$G$662</f>
        <v>#DIV/0!</v>
      </c>
      <c r="L820" s="48" t="e">
        <f>$G$663</f>
        <v>#DIV/0!</v>
      </c>
      <c r="M820" s="48" t="e">
        <f>$G$664</f>
        <v>#DIV/0!</v>
      </c>
      <c r="N820" s="48" t="e">
        <f>$G$665</f>
        <v>#DIV/0!</v>
      </c>
      <c r="O820" s="48" t="e">
        <f>$G$666</f>
        <v>#DIV/0!</v>
      </c>
      <c r="P820" s="48" t="e">
        <f>$G$667</f>
        <v>#DIV/0!</v>
      </c>
      <c r="Q820" s="48" t="e">
        <f>$G$668</f>
        <v>#DIV/0!</v>
      </c>
      <c r="R820" s="48" t="e">
        <f>$G$669</f>
        <v>#DIV/0!</v>
      </c>
      <c r="S820" s="48" t="e">
        <f>$G$670</f>
        <v>#DIV/0!</v>
      </c>
      <c r="T820" s="48" t="e">
        <f>$G$671</f>
        <v>#DIV/0!</v>
      </c>
      <c r="U820" s="48" t="e">
        <f>$G$672</f>
        <v>#DIV/0!</v>
      </c>
      <c r="V820" s="54" t="e">
        <f>$G$673</f>
        <v>#DIV/0!</v>
      </c>
    </row>
    <row r="821" spans="1:22" ht="23.1" hidden="1" customHeight="1" x14ac:dyDescent="0.3">
      <c r="A821" s="53">
        <v>15</v>
      </c>
      <c r="B821" s="48" t="e">
        <f>$L$632</f>
        <v>#DIV/0!</v>
      </c>
      <c r="C821" s="48">
        <f>$M$632</f>
        <v>0</v>
      </c>
      <c r="D821" s="3" t="e">
        <f t="shared" si="719"/>
        <v>#DIV/0!</v>
      </c>
      <c r="E821" s="3" t="e">
        <f t="shared" si="720"/>
        <v>#DIV/0!</v>
      </c>
      <c r="F821" s="3" t="e">
        <f t="shared" si="721"/>
        <v>#DIV/0!</v>
      </c>
      <c r="G821" s="48" t="e">
        <f>$G$616</f>
        <v>#DIV/0!</v>
      </c>
      <c r="H821" s="48" t="e">
        <f>$G$617</f>
        <v>#DIV/0!</v>
      </c>
      <c r="I821" s="48" t="e">
        <f>$G$618</f>
        <v>#DIV/0!</v>
      </c>
      <c r="J821" s="48" t="e">
        <f>$G$619</f>
        <v>#DIV/0!</v>
      </c>
      <c r="K821" s="48" t="e">
        <f>$G$620</f>
        <v>#DIV/0!</v>
      </c>
      <c r="L821" s="48" t="e">
        <f>$G$621</f>
        <v>#DIV/0!</v>
      </c>
      <c r="M821" s="48" t="e">
        <f>$G$622</f>
        <v>#DIV/0!</v>
      </c>
      <c r="N821" s="48" t="e">
        <f>$G$623</f>
        <v>#DIV/0!</v>
      </c>
      <c r="O821" s="48" t="e">
        <f>$G$624</f>
        <v>#DIV/0!</v>
      </c>
      <c r="P821" s="48" t="e">
        <f>$G$625</f>
        <v>#DIV/0!</v>
      </c>
      <c r="Q821" s="48" t="e">
        <f>$G$626</f>
        <v>#DIV/0!</v>
      </c>
      <c r="R821" s="48" t="e">
        <f>$G$627</f>
        <v>#DIV/0!</v>
      </c>
      <c r="S821" s="48" t="e">
        <f>$G$628</f>
        <v>#DIV/0!</v>
      </c>
      <c r="T821" s="48" t="e">
        <f>$G$629</f>
        <v>#DIV/0!</v>
      </c>
      <c r="U821" s="48" t="e">
        <f>$G$630</f>
        <v>#DIV/0!</v>
      </c>
      <c r="V821" s="54" t="e">
        <f>$G$631</f>
        <v>#DIV/0!</v>
      </c>
    </row>
    <row r="822" spans="1:22" ht="23.1" hidden="1" customHeight="1" x14ac:dyDescent="0.3">
      <c r="A822" s="53">
        <v>14</v>
      </c>
      <c r="B822" s="48" t="e">
        <f>$L$590</f>
        <v>#DIV/0!</v>
      </c>
      <c r="C822" s="48">
        <f>$M$590</f>
        <v>0</v>
      </c>
      <c r="D822" s="3" t="e">
        <f t="shared" si="719"/>
        <v>#DIV/0!</v>
      </c>
      <c r="E822" s="3" t="e">
        <f t="shared" si="720"/>
        <v>#DIV/0!</v>
      </c>
      <c r="F822" s="3" t="e">
        <f t="shared" si="721"/>
        <v>#DIV/0!</v>
      </c>
      <c r="G822" s="48" t="e">
        <f>$G$574</f>
        <v>#DIV/0!</v>
      </c>
      <c r="H822" s="48" t="e">
        <f>$G$575</f>
        <v>#DIV/0!</v>
      </c>
      <c r="I822" s="48" t="e">
        <f>$G$576</f>
        <v>#DIV/0!</v>
      </c>
      <c r="J822" s="48" t="e">
        <f>$G$577</f>
        <v>#DIV/0!</v>
      </c>
      <c r="K822" s="48" t="e">
        <f>$G$578</f>
        <v>#DIV/0!</v>
      </c>
      <c r="L822" s="48" t="e">
        <f>$G$579</f>
        <v>#DIV/0!</v>
      </c>
      <c r="M822" s="48" t="e">
        <f>$G$580</f>
        <v>#DIV/0!</v>
      </c>
      <c r="N822" s="48" t="e">
        <f>$G$581</f>
        <v>#DIV/0!</v>
      </c>
      <c r="O822" s="48" t="e">
        <f>$G$582</f>
        <v>#DIV/0!</v>
      </c>
      <c r="P822" s="48" t="e">
        <f>$G$583</f>
        <v>#DIV/0!</v>
      </c>
      <c r="Q822" s="48" t="e">
        <f>$G$584</f>
        <v>#DIV/0!</v>
      </c>
      <c r="R822" s="48" t="e">
        <f>$G$585</f>
        <v>#DIV/0!</v>
      </c>
      <c r="S822" s="48" t="e">
        <f>$G$586</f>
        <v>#DIV/0!</v>
      </c>
      <c r="T822" s="48" t="e">
        <f>$G$587</f>
        <v>#DIV/0!</v>
      </c>
      <c r="U822" s="48" t="e">
        <f>$G$588</f>
        <v>#DIV/0!</v>
      </c>
      <c r="V822" s="54" t="e">
        <f>$G$589</f>
        <v>#DIV/0!</v>
      </c>
    </row>
    <row r="823" spans="1:22" ht="23.1" hidden="1" customHeight="1" x14ac:dyDescent="0.3">
      <c r="A823" s="53">
        <v>13</v>
      </c>
      <c r="B823" s="48" t="e">
        <f>$L$548</f>
        <v>#DIV/0!</v>
      </c>
      <c r="C823" s="48">
        <f>$M$548</f>
        <v>0</v>
      </c>
      <c r="D823" s="3" t="e">
        <f t="shared" si="719"/>
        <v>#DIV/0!</v>
      </c>
      <c r="E823" s="3" t="e">
        <f t="shared" si="720"/>
        <v>#DIV/0!</v>
      </c>
      <c r="F823" s="3" t="e">
        <f t="shared" si="721"/>
        <v>#DIV/0!</v>
      </c>
      <c r="G823" s="48" t="e">
        <f>$G$532</f>
        <v>#DIV/0!</v>
      </c>
      <c r="H823" s="48" t="e">
        <f>$G$533</f>
        <v>#DIV/0!</v>
      </c>
      <c r="I823" s="48" t="e">
        <f>$G$534</f>
        <v>#DIV/0!</v>
      </c>
      <c r="J823" s="48" t="e">
        <f>$G$535</f>
        <v>#DIV/0!</v>
      </c>
      <c r="K823" s="48" t="e">
        <f>$G$536</f>
        <v>#DIV/0!</v>
      </c>
      <c r="L823" s="48" t="e">
        <f>$G$537</f>
        <v>#DIV/0!</v>
      </c>
      <c r="M823" s="48" t="e">
        <f>$G$538</f>
        <v>#DIV/0!</v>
      </c>
      <c r="N823" s="48" t="e">
        <f>$G$539</f>
        <v>#DIV/0!</v>
      </c>
      <c r="O823" s="48" t="e">
        <f>$G$540</f>
        <v>#DIV/0!</v>
      </c>
      <c r="P823" s="48" t="e">
        <f>$G$541</f>
        <v>#DIV/0!</v>
      </c>
      <c r="Q823" s="48" t="e">
        <f>$G$542</f>
        <v>#DIV/0!</v>
      </c>
      <c r="R823" s="48" t="e">
        <f>$G$543</f>
        <v>#DIV/0!</v>
      </c>
      <c r="S823" s="48" t="e">
        <f>$G$544</f>
        <v>#DIV/0!</v>
      </c>
      <c r="T823" s="48" t="e">
        <f>$G$545</f>
        <v>#DIV/0!</v>
      </c>
      <c r="U823" s="48" t="e">
        <f>$G$546</f>
        <v>#DIV/0!</v>
      </c>
      <c r="V823" s="54" t="e">
        <f>$G$547</f>
        <v>#DIV/0!</v>
      </c>
    </row>
    <row r="824" spans="1:22" ht="23.1" hidden="1" customHeight="1" x14ac:dyDescent="0.3">
      <c r="A824" s="61"/>
      <c r="V824" s="55"/>
    </row>
    <row r="825" spans="1:22" ht="23.1" hidden="1" customHeight="1" x14ac:dyDescent="0.3">
      <c r="A825" s="63" t="s">
        <v>52</v>
      </c>
      <c r="B825" s="2" t="s">
        <v>84</v>
      </c>
      <c r="C825" s="2" t="s">
        <v>85</v>
      </c>
      <c r="D825" s="2" t="s">
        <v>86</v>
      </c>
      <c r="E825" s="2" t="s">
        <v>87</v>
      </c>
      <c r="F825" s="2" t="s">
        <v>88</v>
      </c>
      <c r="G825" s="2" t="s">
        <v>89</v>
      </c>
      <c r="H825" s="2" t="s">
        <v>90</v>
      </c>
      <c r="I825" s="2" t="s">
        <v>91</v>
      </c>
      <c r="J825" s="2" t="s">
        <v>92</v>
      </c>
      <c r="K825" s="2" t="s">
        <v>93</v>
      </c>
      <c r="L825" s="2" t="s">
        <v>94</v>
      </c>
      <c r="M825" s="2" t="s">
        <v>95</v>
      </c>
      <c r="N825" s="2" t="s">
        <v>96</v>
      </c>
      <c r="O825" s="2" t="s">
        <v>68</v>
      </c>
      <c r="P825" s="2" t="s">
        <v>70</v>
      </c>
      <c r="Q825" s="2" t="s">
        <v>72</v>
      </c>
      <c r="V825" s="55"/>
    </row>
    <row r="826" spans="1:22" ht="23.1" hidden="1" customHeight="1" thickBot="1" x14ac:dyDescent="0.35">
      <c r="A826" s="57">
        <v>1</v>
      </c>
      <c r="B826" s="68" t="e">
        <f>VLOOKUP($A$826, $F$817:$V$823, 2, FALSE)</f>
        <v>#N/A</v>
      </c>
      <c r="C826" s="68" t="e">
        <f>VLOOKUP($A$826, $F$817:$V$823, 3, FALSE)</f>
        <v>#N/A</v>
      </c>
      <c r="D826" s="68" t="e">
        <f>VLOOKUP($A$826, $F$817:$V$823, 4, FALSE)</f>
        <v>#N/A</v>
      </c>
      <c r="E826" s="68" t="e">
        <f>VLOOKUP($A$826, $F$817:$V$823, 5, FALSE)</f>
        <v>#N/A</v>
      </c>
      <c r="F826" s="68" t="e">
        <f>VLOOKUP($A$826, $F$817:$V$823, 6, FALSE)</f>
        <v>#N/A</v>
      </c>
      <c r="G826" s="68" t="e">
        <f>VLOOKUP($A$826, $F$817:$V$823, 7, FALSE)</f>
        <v>#N/A</v>
      </c>
      <c r="H826" s="68" t="e">
        <f>VLOOKUP($A$826, $F$817:$V$823, 8, FALSE)</f>
        <v>#N/A</v>
      </c>
      <c r="I826" s="68" t="e">
        <f>VLOOKUP($A$826, $F$817:$V$823, 9, FALSE)</f>
        <v>#N/A</v>
      </c>
      <c r="J826" s="68" t="e">
        <f>VLOOKUP($A$826, $F$817:$V$823, 10, FALSE)</f>
        <v>#N/A</v>
      </c>
      <c r="K826" s="68" t="e">
        <f>VLOOKUP($A$826, $F$817:$V$823, 11, FALSE)</f>
        <v>#N/A</v>
      </c>
      <c r="L826" s="68" t="e">
        <f>VLOOKUP($A$826, $F$817:$V$823, 12, FALSE)</f>
        <v>#N/A</v>
      </c>
      <c r="M826" s="68" t="e">
        <f>VLOOKUP($A$826, $F$817:$V$823, 13, FALSE)</f>
        <v>#N/A</v>
      </c>
      <c r="N826" s="68" t="e">
        <f>VLOOKUP($A$826, $F$817:$V$823, 14, FALSE)</f>
        <v>#N/A</v>
      </c>
      <c r="O826" s="68" t="e">
        <f>VLOOKUP($A$826, $F$817:$V$823, 15, FALSE)</f>
        <v>#N/A</v>
      </c>
      <c r="P826" s="68" t="e">
        <f>VLOOKUP($A$826, $F$817:$V$823, 16, FALSE)</f>
        <v>#N/A</v>
      </c>
      <c r="Q826" s="68" t="e">
        <f>VLOOKUP($A$826, $F$817:$V$823, 17, FALSE)</f>
        <v>#N/A</v>
      </c>
      <c r="R826" s="59"/>
      <c r="S826" s="59"/>
      <c r="T826" s="59"/>
      <c r="U826" s="59"/>
      <c r="V826" s="60"/>
    </row>
    <row r="827" spans="1:22" ht="23.1" hidden="1" customHeight="1" thickBot="1" x14ac:dyDescent="0.35"/>
    <row r="828" spans="1:22" ht="23.1" hidden="1" customHeight="1" thickBot="1" x14ac:dyDescent="0.35">
      <c r="A828" s="62" t="s">
        <v>82</v>
      </c>
    </row>
    <row r="829" spans="1:22" ht="23.1" hidden="1" customHeight="1" x14ac:dyDescent="0.3">
      <c r="A829" s="45" t="s">
        <v>48</v>
      </c>
      <c r="B829" s="46" t="s">
        <v>51</v>
      </c>
      <c r="C829" s="46" t="s">
        <v>49</v>
      </c>
      <c r="D829" s="46" t="s">
        <v>50</v>
      </c>
      <c r="E829" s="46" t="s">
        <v>53</v>
      </c>
      <c r="F829" s="46" t="s">
        <v>52</v>
      </c>
      <c r="G829" s="46" t="s">
        <v>74</v>
      </c>
      <c r="H829" s="46" t="s">
        <v>76</v>
      </c>
      <c r="I829" s="46" t="s">
        <v>6</v>
      </c>
      <c r="J829" s="46" t="s">
        <v>7</v>
      </c>
      <c r="K829" s="46" t="s">
        <v>8</v>
      </c>
      <c r="L829" s="46" t="s">
        <v>9</v>
      </c>
      <c r="M829" s="46" t="s">
        <v>10</v>
      </c>
      <c r="N829" s="46" t="s">
        <v>11</v>
      </c>
      <c r="O829" s="46" t="s">
        <v>12</v>
      </c>
      <c r="P829" s="46" t="s">
        <v>13</v>
      </c>
      <c r="Q829" s="46" t="s">
        <v>14</v>
      </c>
      <c r="R829" s="46" t="s">
        <v>15</v>
      </c>
      <c r="S829" s="46" t="s">
        <v>16</v>
      </c>
      <c r="T829" s="46" t="s">
        <v>67</v>
      </c>
      <c r="U829" s="46" t="s">
        <v>69</v>
      </c>
      <c r="V829" s="52" t="s">
        <v>71</v>
      </c>
    </row>
    <row r="830" spans="1:22" ht="23.1" hidden="1" customHeight="1" x14ac:dyDescent="0.3">
      <c r="A830" s="53">
        <v>19</v>
      </c>
      <c r="B830" s="48" t="e">
        <f>$L$800</f>
        <v>#DIV/0!</v>
      </c>
      <c r="C830" s="48">
        <f>$M$800</f>
        <v>0</v>
      </c>
      <c r="D830" s="3" t="e">
        <f>IF(C830=0, ABS(B830), 1000)</f>
        <v>#DIV/0!</v>
      </c>
      <c r="E830" s="3" t="e">
        <f>D830*-1</f>
        <v>#DIV/0!</v>
      </c>
      <c r="F830" s="3" t="e">
        <f>_xlfn.RANK.EQ(E830, $E$804:$E$810)</f>
        <v>#DIV/0!</v>
      </c>
      <c r="G830" s="48" t="e">
        <f>$I$784</f>
        <v>#DIV/0!</v>
      </c>
      <c r="H830" s="48" t="e">
        <f>$I$785</f>
        <v>#DIV/0!</v>
      </c>
      <c r="I830" s="48" t="e">
        <f>$I$786</f>
        <v>#DIV/0!</v>
      </c>
      <c r="J830" s="48" t="e">
        <f>$I$787</f>
        <v>#DIV/0!</v>
      </c>
      <c r="K830" s="48" t="e">
        <f>$I$788</f>
        <v>#DIV/0!</v>
      </c>
      <c r="L830" s="48" t="e">
        <f>$I$789</f>
        <v>#DIV/0!</v>
      </c>
      <c r="M830" s="48" t="e">
        <f>$I$790</f>
        <v>#DIV/0!</v>
      </c>
      <c r="N830" s="48" t="e">
        <f>$I$791</f>
        <v>#DIV/0!</v>
      </c>
      <c r="O830" s="48" t="e">
        <f>$I$792</f>
        <v>#DIV/0!</v>
      </c>
      <c r="P830" s="48" t="e">
        <f>$I$793</f>
        <v>#DIV/0!</v>
      </c>
      <c r="Q830" s="48" t="e">
        <f>$I$794</f>
        <v>#DIV/0!</v>
      </c>
      <c r="R830" s="48" t="e">
        <f>$I$795</f>
        <v>#DIV/0!</v>
      </c>
      <c r="S830" s="48" t="e">
        <f>$I$796</f>
        <v>#DIV/0!</v>
      </c>
      <c r="T830" s="48" t="e">
        <f>$I$797</f>
        <v>#DIV/0!</v>
      </c>
      <c r="U830" s="48" t="e">
        <f>$I$798</f>
        <v>#DIV/0!</v>
      </c>
      <c r="V830" s="54" t="e">
        <f>$I$799</f>
        <v>#DIV/0!</v>
      </c>
    </row>
    <row r="831" spans="1:22" ht="23.1" hidden="1" customHeight="1" x14ac:dyDescent="0.3">
      <c r="A831" s="53">
        <v>18</v>
      </c>
      <c r="B831" s="48" t="e">
        <f>$L$758</f>
        <v>#DIV/0!</v>
      </c>
      <c r="C831" s="48">
        <f>$M$758</f>
        <v>0</v>
      </c>
      <c r="D831" s="3" t="e">
        <f t="shared" ref="D831:D836" si="722">IF(C831=0, ABS(B831), 1000)</f>
        <v>#DIV/0!</v>
      </c>
      <c r="E831" s="3" t="e">
        <f t="shared" ref="E831:E836" si="723">D831*-1</f>
        <v>#DIV/0!</v>
      </c>
      <c r="F831" s="3" t="e">
        <f t="shared" ref="F831:F836" si="724">_xlfn.RANK.EQ(E831, $E$804:$E$810)</f>
        <v>#DIV/0!</v>
      </c>
      <c r="G831" s="48" t="e">
        <f>$I$742</f>
        <v>#DIV/0!</v>
      </c>
      <c r="H831" s="48" t="e">
        <f>$I$743</f>
        <v>#DIV/0!</v>
      </c>
      <c r="I831" s="48" t="e">
        <f>$I$744</f>
        <v>#DIV/0!</v>
      </c>
      <c r="J831" s="48" t="e">
        <f>$I$745</f>
        <v>#DIV/0!</v>
      </c>
      <c r="K831" s="48" t="e">
        <f>$I$746</f>
        <v>#DIV/0!</v>
      </c>
      <c r="L831" s="48" t="e">
        <f>$I$747</f>
        <v>#DIV/0!</v>
      </c>
      <c r="M831" s="48" t="e">
        <f>$I$748</f>
        <v>#DIV/0!</v>
      </c>
      <c r="N831" s="48" t="e">
        <f>$I$749</f>
        <v>#DIV/0!</v>
      </c>
      <c r="O831" s="48" t="e">
        <f>$I$750</f>
        <v>#DIV/0!</v>
      </c>
      <c r="P831" s="48" t="e">
        <f>$I$751</f>
        <v>#DIV/0!</v>
      </c>
      <c r="Q831" s="48" t="e">
        <f>$I$752</f>
        <v>#DIV/0!</v>
      </c>
      <c r="R831" s="48" t="e">
        <f>$I$753</f>
        <v>#DIV/0!</v>
      </c>
      <c r="S831" s="48" t="e">
        <f>$I$754</f>
        <v>#DIV/0!</v>
      </c>
      <c r="T831" s="48" t="e">
        <f>$I$755</f>
        <v>#DIV/0!</v>
      </c>
      <c r="U831" s="48" t="e">
        <f>$I$756</f>
        <v>#DIV/0!</v>
      </c>
      <c r="V831" s="54" t="e">
        <f>$I$757</f>
        <v>#DIV/0!</v>
      </c>
    </row>
    <row r="832" spans="1:22" ht="23.1" hidden="1" customHeight="1" x14ac:dyDescent="0.3">
      <c r="A832" s="53">
        <v>17</v>
      </c>
      <c r="B832" s="48" t="e">
        <f>$L$716</f>
        <v>#DIV/0!</v>
      </c>
      <c r="C832" s="48">
        <f>$M$716</f>
        <v>0</v>
      </c>
      <c r="D832" s="3" t="e">
        <f t="shared" si="722"/>
        <v>#DIV/0!</v>
      </c>
      <c r="E832" s="3" t="e">
        <f t="shared" si="723"/>
        <v>#DIV/0!</v>
      </c>
      <c r="F832" s="3" t="e">
        <f t="shared" si="724"/>
        <v>#DIV/0!</v>
      </c>
      <c r="G832" s="48" t="e">
        <f>$I$700</f>
        <v>#DIV/0!</v>
      </c>
      <c r="H832" s="48" t="e">
        <f>$I$701</f>
        <v>#DIV/0!</v>
      </c>
      <c r="I832" s="48" t="e">
        <f>$I$702</f>
        <v>#DIV/0!</v>
      </c>
      <c r="J832" s="48" t="e">
        <f>$I$703</f>
        <v>#DIV/0!</v>
      </c>
      <c r="K832" s="48" t="e">
        <f>$I$704</f>
        <v>#DIV/0!</v>
      </c>
      <c r="L832" s="48" t="e">
        <f>$I$705</f>
        <v>#DIV/0!</v>
      </c>
      <c r="M832" s="48" t="e">
        <f>$I$706</f>
        <v>#DIV/0!</v>
      </c>
      <c r="N832" s="48" t="e">
        <f>$I$707</f>
        <v>#DIV/0!</v>
      </c>
      <c r="O832" s="48" t="e">
        <f>$I$708</f>
        <v>#DIV/0!</v>
      </c>
      <c r="P832" s="48" t="e">
        <f>$I$709</f>
        <v>#DIV/0!</v>
      </c>
      <c r="Q832" s="48" t="e">
        <f>$I$710</f>
        <v>#DIV/0!</v>
      </c>
      <c r="R832" s="48" t="e">
        <f>$I$711</f>
        <v>#DIV/0!</v>
      </c>
      <c r="S832" s="48" t="e">
        <f>$I$712</f>
        <v>#DIV/0!</v>
      </c>
      <c r="T832" s="48" t="e">
        <f>$I$713</f>
        <v>#DIV/0!</v>
      </c>
      <c r="U832" s="48" t="e">
        <f>$I$714</f>
        <v>#DIV/0!</v>
      </c>
      <c r="V832" s="54" t="e">
        <f>$I$715</f>
        <v>#DIV/0!</v>
      </c>
    </row>
    <row r="833" spans="1:22" ht="23.1" hidden="1" customHeight="1" x14ac:dyDescent="0.3">
      <c r="A833" s="53">
        <v>16</v>
      </c>
      <c r="B833" s="48" t="e">
        <f>$L$674</f>
        <v>#DIV/0!</v>
      </c>
      <c r="C833" s="48">
        <f>$M$674</f>
        <v>0</v>
      </c>
      <c r="D833" s="3" t="e">
        <f t="shared" si="722"/>
        <v>#DIV/0!</v>
      </c>
      <c r="E833" s="3" t="e">
        <f t="shared" si="723"/>
        <v>#DIV/0!</v>
      </c>
      <c r="F833" s="3" t="e">
        <f t="shared" si="724"/>
        <v>#DIV/0!</v>
      </c>
      <c r="G833" s="48" t="e">
        <f>$I$658</f>
        <v>#DIV/0!</v>
      </c>
      <c r="H833" s="48" t="e">
        <f>$I$659</f>
        <v>#DIV/0!</v>
      </c>
      <c r="I833" s="48" t="e">
        <f>$I$660</f>
        <v>#DIV/0!</v>
      </c>
      <c r="J833" s="48" t="e">
        <f>$I$661</f>
        <v>#DIV/0!</v>
      </c>
      <c r="K833" s="48" t="e">
        <f>$I$662</f>
        <v>#DIV/0!</v>
      </c>
      <c r="L833" s="48" t="e">
        <f>$I$663</f>
        <v>#DIV/0!</v>
      </c>
      <c r="M833" s="48" t="e">
        <f>$I$664</f>
        <v>#DIV/0!</v>
      </c>
      <c r="N833" s="48" t="e">
        <f>$I$665</f>
        <v>#DIV/0!</v>
      </c>
      <c r="O833" s="48" t="e">
        <f>$I$666</f>
        <v>#DIV/0!</v>
      </c>
      <c r="P833" s="48" t="e">
        <f>$I$667</f>
        <v>#DIV/0!</v>
      </c>
      <c r="Q833" s="48" t="e">
        <f>$I$668</f>
        <v>#DIV/0!</v>
      </c>
      <c r="R833" s="48" t="e">
        <f>$I$669</f>
        <v>#DIV/0!</v>
      </c>
      <c r="S833" s="48" t="e">
        <f>$I$670</f>
        <v>#DIV/0!</v>
      </c>
      <c r="T833" s="48" t="e">
        <f>$I$671</f>
        <v>#DIV/0!</v>
      </c>
      <c r="U833" s="48" t="e">
        <f>$I$672</f>
        <v>#DIV/0!</v>
      </c>
      <c r="V833" s="54" t="e">
        <f>$I$673</f>
        <v>#DIV/0!</v>
      </c>
    </row>
    <row r="834" spans="1:22" ht="23.1" hidden="1" customHeight="1" x14ac:dyDescent="0.3">
      <c r="A834" s="53">
        <v>15</v>
      </c>
      <c r="B834" s="48" t="e">
        <f>$L$632</f>
        <v>#DIV/0!</v>
      </c>
      <c r="C834" s="48">
        <f>$M$632</f>
        <v>0</v>
      </c>
      <c r="D834" s="3" t="e">
        <f t="shared" si="722"/>
        <v>#DIV/0!</v>
      </c>
      <c r="E834" s="3" t="e">
        <f t="shared" si="723"/>
        <v>#DIV/0!</v>
      </c>
      <c r="F834" s="3" t="e">
        <f t="shared" si="724"/>
        <v>#DIV/0!</v>
      </c>
      <c r="G834" s="48" t="e">
        <f>$I$616</f>
        <v>#DIV/0!</v>
      </c>
      <c r="H834" s="48" t="e">
        <f>$I$617</f>
        <v>#DIV/0!</v>
      </c>
      <c r="I834" s="48" t="e">
        <f>$I$618</f>
        <v>#DIV/0!</v>
      </c>
      <c r="J834" s="48" t="e">
        <f>$I$619</f>
        <v>#DIV/0!</v>
      </c>
      <c r="K834" s="48" t="e">
        <f>$I$620</f>
        <v>#DIV/0!</v>
      </c>
      <c r="L834" s="48" t="e">
        <f>$I$621</f>
        <v>#DIV/0!</v>
      </c>
      <c r="M834" s="48" t="e">
        <f>$I$622</f>
        <v>#DIV/0!</v>
      </c>
      <c r="N834" s="48" t="e">
        <f>$I$623</f>
        <v>#DIV/0!</v>
      </c>
      <c r="O834" s="48" t="e">
        <f>$I$624</f>
        <v>#DIV/0!</v>
      </c>
      <c r="P834" s="48" t="e">
        <f>$I$625</f>
        <v>#DIV/0!</v>
      </c>
      <c r="Q834" s="48" t="e">
        <f>$I$626</f>
        <v>#DIV/0!</v>
      </c>
      <c r="R834" s="48" t="e">
        <f>$I$627</f>
        <v>#DIV/0!</v>
      </c>
      <c r="S834" s="48" t="e">
        <f>$I$628</f>
        <v>#DIV/0!</v>
      </c>
      <c r="T834" s="48" t="e">
        <f>$I$629</f>
        <v>#DIV/0!</v>
      </c>
      <c r="U834" s="48" t="e">
        <f>$I$630</f>
        <v>#DIV/0!</v>
      </c>
      <c r="V834" s="54" t="e">
        <f>$I$631</f>
        <v>#DIV/0!</v>
      </c>
    </row>
    <row r="835" spans="1:22" ht="23.1" hidden="1" customHeight="1" x14ac:dyDescent="0.3">
      <c r="A835" s="53">
        <v>14</v>
      </c>
      <c r="B835" s="48" t="e">
        <f>$L$590</f>
        <v>#DIV/0!</v>
      </c>
      <c r="C835" s="48">
        <f>$M$590</f>
        <v>0</v>
      </c>
      <c r="D835" s="3" t="e">
        <f t="shared" si="722"/>
        <v>#DIV/0!</v>
      </c>
      <c r="E835" s="3" t="e">
        <f t="shared" si="723"/>
        <v>#DIV/0!</v>
      </c>
      <c r="F835" s="3" t="e">
        <f t="shared" si="724"/>
        <v>#DIV/0!</v>
      </c>
      <c r="G835" s="48" t="e">
        <f>$I$574</f>
        <v>#DIV/0!</v>
      </c>
      <c r="H835" s="48" t="e">
        <f>$I$575</f>
        <v>#DIV/0!</v>
      </c>
      <c r="I835" s="48" t="e">
        <f>$I$576</f>
        <v>#DIV/0!</v>
      </c>
      <c r="J835" s="48" t="e">
        <f>$I$577</f>
        <v>#DIV/0!</v>
      </c>
      <c r="K835" s="48" t="e">
        <f>$I$578</f>
        <v>#DIV/0!</v>
      </c>
      <c r="L835" s="48" t="e">
        <f>$I$579</f>
        <v>#DIV/0!</v>
      </c>
      <c r="M835" s="48" t="e">
        <f>$I$580</f>
        <v>#DIV/0!</v>
      </c>
      <c r="N835" s="48" t="e">
        <f>$I$581</f>
        <v>#DIV/0!</v>
      </c>
      <c r="O835" s="48" t="e">
        <f>$I$582</f>
        <v>#DIV/0!</v>
      </c>
      <c r="P835" s="48" t="e">
        <f>$I$583</f>
        <v>#DIV/0!</v>
      </c>
      <c r="Q835" s="48" t="e">
        <f>$I$584</f>
        <v>#DIV/0!</v>
      </c>
      <c r="R835" s="48" t="e">
        <f>$I$585</f>
        <v>#DIV/0!</v>
      </c>
      <c r="S835" s="48" t="e">
        <f>$I$586</f>
        <v>#DIV/0!</v>
      </c>
      <c r="T835" s="48" t="e">
        <f>$I$587</f>
        <v>#DIV/0!</v>
      </c>
      <c r="U835" s="48" t="e">
        <f>$I$588</f>
        <v>#DIV/0!</v>
      </c>
      <c r="V835" s="54" t="e">
        <f>$I$589</f>
        <v>#DIV/0!</v>
      </c>
    </row>
    <row r="836" spans="1:22" ht="23.1" hidden="1" customHeight="1" x14ac:dyDescent="0.3">
      <c r="A836" s="53">
        <v>13</v>
      </c>
      <c r="B836" s="48" t="e">
        <f>$L$548</f>
        <v>#DIV/0!</v>
      </c>
      <c r="C836" s="48">
        <f>$M$548</f>
        <v>0</v>
      </c>
      <c r="D836" s="3" t="e">
        <f t="shared" si="722"/>
        <v>#DIV/0!</v>
      </c>
      <c r="E836" s="3" t="e">
        <f t="shared" si="723"/>
        <v>#DIV/0!</v>
      </c>
      <c r="F836" s="3" t="e">
        <f t="shared" si="724"/>
        <v>#DIV/0!</v>
      </c>
      <c r="G836" s="48" t="e">
        <f>$I$532</f>
        <v>#DIV/0!</v>
      </c>
      <c r="H836" s="48" t="e">
        <f>$I$533</f>
        <v>#DIV/0!</v>
      </c>
      <c r="I836" s="48" t="e">
        <f>$I$534</f>
        <v>#DIV/0!</v>
      </c>
      <c r="J836" s="48" t="e">
        <f>$I$535</f>
        <v>#DIV/0!</v>
      </c>
      <c r="K836" s="48" t="e">
        <f>$I$536</f>
        <v>#DIV/0!</v>
      </c>
      <c r="L836" s="48" t="e">
        <f>$I$537</f>
        <v>#DIV/0!</v>
      </c>
      <c r="M836" s="48" t="e">
        <f>$I$538</f>
        <v>#DIV/0!</v>
      </c>
      <c r="N836" s="48" t="e">
        <f>$I$539</f>
        <v>#DIV/0!</v>
      </c>
      <c r="O836" s="48" t="e">
        <f>$I$540</f>
        <v>#DIV/0!</v>
      </c>
      <c r="P836" s="48" t="e">
        <f>$I$541</f>
        <v>#DIV/0!</v>
      </c>
      <c r="Q836" s="48" t="e">
        <f>$I$542</f>
        <v>#DIV/0!</v>
      </c>
      <c r="R836" s="48" t="e">
        <f>$I$543</f>
        <v>#DIV/0!</v>
      </c>
      <c r="S836" s="48" t="e">
        <f>$I$544</f>
        <v>#DIV/0!</v>
      </c>
      <c r="T836" s="48" t="e">
        <f>$I$545</f>
        <v>#DIV/0!</v>
      </c>
      <c r="U836" s="48" t="e">
        <f>$I$546</f>
        <v>#DIV/0!</v>
      </c>
      <c r="V836" s="54" t="e">
        <f>$I$547</f>
        <v>#DIV/0!</v>
      </c>
    </row>
    <row r="837" spans="1:22" ht="23.1" hidden="1" customHeight="1" x14ac:dyDescent="0.3">
      <c r="A837" s="61"/>
      <c r="V837" s="55"/>
    </row>
    <row r="838" spans="1:22" ht="23.1" hidden="1" customHeight="1" x14ac:dyDescent="0.3">
      <c r="A838" s="63" t="s">
        <v>52</v>
      </c>
      <c r="B838" s="2" t="s">
        <v>84</v>
      </c>
      <c r="C838" s="2" t="s">
        <v>85</v>
      </c>
      <c r="D838" s="2" t="s">
        <v>86</v>
      </c>
      <c r="E838" s="2" t="s">
        <v>87</v>
      </c>
      <c r="F838" s="2" t="s">
        <v>88</v>
      </c>
      <c r="G838" s="2" t="s">
        <v>89</v>
      </c>
      <c r="H838" s="2" t="s">
        <v>90</v>
      </c>
      <c r="I838" s="2" t="s">
        <v>91</v>
      </c>
      <c r="J838" s="2" t="s">
        <v>92</v>
      </c>
      <c r="K838" s="2" t="s">
        <v>93</v>
      </c>
      <c r="L838" s="2" t="s">
        <v>94</v>
      </c>
      <c r="M838" s="2" t="s">
        <v>95</v>
      </c>
      <c r="N838" s="2" t="s">
        <v>96</v>
      </c>
      <c r="O838" s="2" t="s">
        <v>68</v>
      </c>
      <c r="P838" s="2" t="s">
        <v>70</v>
      </c>
      <c r="Q838" s="2" t="s">
        <v>72</v>
      </c>
      <c r="V838" s="55"/>
    </row>
    <row r="839" spans="1:22" ht="23.1" hidden="1" customHeight="1" thickBot="1" x14ac:dyDescent="0.35">
      <c r="A839" s="57">
        <v>1</v>
      </c>
      <c r="B839" s="68" t="e">
        <f>VLOOKUP($A$839, $F$830:$V$836, 2, FALSE)</f>
        <v>#N/A</v>
      </c>
      <c r="C839" s="68" t="e">
        <f>VLOOKUP($A$839, $F$830:$V$836, 3, FALSE)</f>
        <v>#N/A</v>
      </c>
      <c r="D839" s="68" t="e">
        <f>VLOOKUP($A$839, $F$830:$V$836, 4, FALSE)</f>
        <v>#N/A</v>
      </c>
      <c r="E839" s="68" t="e">
        <f>VLOOKUP($A$839, $F$830:$V$836, 5, FALSE)</f>
        <v>#N/A</v>
      </c>
      <c r="F839" s="68" t="e">
        <f>VLOOKUP($A$839, $F$830:$V$836, 6, FALSE)</f>
        <v>#N/A</v>
      </c>
      <c r="G839" s="68" t="e">
        <f>VLOOKUP($A$839, $F$830:$V$836, 7, FALSE)</f>
        <v>#N/A</v>
      </c>
      <c r="H839" s="68" t="e">
        <f>VLOOKUP($A$839, $F$830:$V$836, 8, FALSE)</f>
        <v>#N/A</v>
      </c>
      <c r="I839" s="68" t="e">
        <f>VLOOKUP($A$839, $F$830:$V$836, 9, FALSE)</f>
        <v>#N/A</v>
      </c>
      <c r="J839" s="68" t="e">
        <f>VLOOKUP($A$839, $F$830:$V$836, 10, FALSE)</f>
        <v>#N/A</v>
      </c>
      <c r="K839" s="68" t="e">
        <f>VLOOKUP($A$839, $F$830:$V$836, 11, FALSE)</f>
        <v>#N/A</v>
      </c>
      <c r="L839" s="68" t="e">
        <f>VLOOKUP($A$839, $F$830:$V$836, 12, FALSE)</f>
        <v>#N/A</v>
      </c>
      <c r="M839" s="68" t="e">
        <f>VLOOKUP($A$839, $F$830:$V$836, 13, FALSE)</f>
        <v>#N/A</v>
      </c>
      <c r="N839" s="68" t="e">
        <f>VLOOKUP($A$839, $F$830:$V$836, 14, FALSE)</f>
        <v>#N/A</v>
      </c>
      <c r="O839" s="68" t="e">
        <f>VLOOKUP($A$839, $F$830:$V$836, 15, FALSE)</f>
        <v>#N/A</v>
      </c>
      <c r="P839" s="68" t="e">
        <f>VLOOKUP($A$839, $F$830:$V$836, 16, FALSE)</f>
        <v>#N/A</v>
      </c>
      <c r="Q839" s="68" t="e">
        <f>VLOOKUP($A$839, $F$830:$V$836, 17, FALSE)</f>
        <v>#N/A</v>
      </c>
      <c r="R839" s="59"/>
      <c r="S839" s="59"/>
      <c r="T839" s="59"/>
      <c r="U839" s="59"/>
      <c r="V839" s="60"/>
    </row>
    <row r="840" spans="1:22" ht="23.1" hidden="1" customHeight="1" x14ac:dyDescent="0.3"/>
    <row r="841" spans="1:22" s="36" customFormat="1" ht="23.1" hidden="1" customHeight="1" x14ac:dyDescent="0.3">
      <c r="B841" s="49" t="s">
        <v>73</v>
      </c>
      <c r="C841" s="50" t="s">
        <v>78</v>
      </c>
      <c r="D841" s="49" t="s">
        <v>79</v>
      </c>
      <c r="E841" s="49" t="s">
        <v>80</v>
      </c>
      <c r="F841" s="49" t="s">
        <v>81</v>
      </c>
    </row>
    <row r="842" spans="1:22" s="36" customFormat="1" ht="23.1" hidden="1" customHeight="1" x14ac:dyDescent="0.3">
      <c r="B842" s="3" t="s">
        <v>75</v>
      </c>
      <c r="C842" s="48">
        <f>'총인건비 기준 계산기'!E8</f>
        <v>0</v>
      </c>
      <c r="D842" s="48" t="e">
        <f>C842+B813</f>
        <v>#N/A</v>
      </c>
      <c r="E842" s="48" t="e">
        <f>D842-C842</f>
        <v>#N/A</v>
      </c>
      <c r="F842" s="47" t="e">
        <f>B826</f>
        <v>#N/A</v>
      </c>
    </row>
    <row r="843" spans="1:22" ht="23.1" hidden="1" customHeight="1" x14ac:dyDescent="0.3">
      <c r="B843" s="3" t="s">
        <v>77</v>
      </c>
      <c r="C843" s="48">
        <f>'총인건비 기준 계산기'!E9</f>
        <v>0</v>
      </c>
      <c r="D843" s="51" t="e">
        <f>C843+C813</f>
        <v>#N/A</v>
      </c>
      <c r="E843" s="48" t="e">
        <f t="shared" ref="E843:E857" si="725">D843-C843</f>
        <v>#N/A</v>
      </c>
      <c r="F843" s="47" t="e">
        <f>C826</f>
        <v>#N/A</v>
      </c>
    </row>
    <row r="844" spans="1:22" ht="23.1" hidden="1" customHeight="1" x14ac:dyDescent="0.3">
      <c r="B844" s="3" t="s">
        <v>6</v>
      </c>
      <c r="C844" s="48">
        <f>'총인건비 기준 계산기'!E10</f>
        <v>0</v>
      </c>
      <c r="D844" s="51" t="e">
        <f>C844+D813</f>
        <v>#N/A</v>
      </c>
      <c r="E844" s="48" t="e">
        <f t="shared" si="725"/>
        <v>#N/A</v>
      </c>
      <c r="F844" s="47" t="e">
        <f>D826</f>
        <v>#N/A</v>
      </c>
    </row>
    <row r="845" spans="1:22" ht="23.1" hidden="1" customHeight="1" x14ac:dyDescent="0.3">
      <c r="B845" s="3" t="s">
        <v>7</v>
      </c>
      <c r="C845" s="48">
        <f>'총인건비 기준 계산기'!E11</f>
        <v>0</v>
      </c>
      <c r="D845" s="51" t="e">
        <f>C845+E813</f>
        <v>#N/A</v>
      </c>
      <c r="E845" s="48" t="e">
        <f t="shared" si="725"/>
        <v>#N/A</v>
      </c>
      <c r="F845" s="47" t="e">
        <f>E826</f>
        <v>#N/A</v>
      </c>
    </row>
    <row r="846" spans="1:22" ht="23.1" hidden="1" customHeight="1" x14ac:dyDescent="0.3">
      <c r="B846" s="3" t="s">
        <v>8</v>
      </c>
      <c r="C846" s="48">
        <f>'총인건비 기준 계산기'!E12</f>
        <v>0</v>
      </c>
      <c r="D846" s="51" t="e">
        <f>C846+F813</f>
        <v>#N/A</v>
      </c>
      <c r="E846" s="48" t="e">
        <f t="shared" si="725"/>
        <v>#N/A</v>
      </c>
      <c r="F846" s="47" t="e">
        <f>F826</f>
        <v>#N/A</v>
      </c>
    </row>
    <row r="847" spans="1:22" ht="23.1" hidden="1" customHeight="1" x14ac:dyDescent="0.3">
      <c r="B847" s="3" t="s">
        <v>9</v>
      </c>
      <c r="C847" s="48">
        <f>'총인건비 기준 계산기'!E13</f>
        <v>0</v>
      </c>
      <c r="D847" s="51" t="e">
        <f>C847+G813</f>
        <v>#N/A</v>
      </c>
      <c r="E847" s="48" t="e">
        <f t="shared" si="725"/>
        <v>#N/A</v>
      </c>
      <c r="F847" s="47" t="e">
        <f>G826</f>
        <v>#N/A</v>
      </c>
    </row>
    <row r="848" spans="1:22" ht="23.1" hidden="1" customHeight="1" x14ac:dyDescent="0.3">
      <c r="B848" s="3" t="s">
        <v>10</v>
      </c>
      <c r="C848" s="48">
        <f>'총인건비 기준 계산기'!E14</f>
        <v>0</v>
      </c>
      <c r="D848" s="51" t="e">
        <f>C848+H813</f>
        <v>#N/A</v>
      </c>
      <c r="E848" s="48" t="e">
        <f t="shared" si="725"/>
        <v>#N/A</v>
      </c>
      <c r="F848" s="47" t="e">
        <f>H826</f>
        <v>#N/A</v>
      </c>
    </row>
    <row r="849" spans="2:6" ht="23.1" hidden="1" customHeight="1" x14ac:dyDescent="0.3">
      <c r="B849" s="3" t="s">
        <v>11</v>
      </c>
      <c r="C849" s="48">
        <f>'총인건비 기준 계산기'!E15</f>
        <v>0</v>
      </c>
      <c r="D849" s="51" t="e">
        <f>C849+I813</f>
        <v>#N/A</v>
      </c>
      <c r="E849" s="48" t="e">
        <f t="shared" si="725"/>
        <v>#N/A</v>
      </c>
      <c r="F849" s="47" t="e">
        <f>I826</f>
        <v>#N/A</v>
      </c>
    </row>
    <row r="850" spans="2:6" ht="23.1" hidden="1" customHeight="1" x14ac:dyDescent="0.3">
      <c r="B850" s="3" t="s">
        <v>12</v>
      </c>
      <c r="C850" s="48">
        <f>'총인건비 기준 계산기'!E16</f>
        <v>0</v>
      </c>
      <c r="D850" s="51" t="e">
        <f>C850+J813</f>
        <v>#N/A</v>
      </c>
      <c r="E850" s="48" t="e">
        <f t="shared" si="725"/>
        <v>#N/A</v>
      </c>
      <c r="F850" s="47" t="e">
        <f>J826</f>
        <v>#N/A</v>
      </c>
    </row>
    <row r="851" spans="2:6" ht="23.1" hidden="1" customHeight="1" x14ac:dyDescent="0.3">
      <c r="B851" s="3" t="s">
        <v>13</v>
      </c>
      <c r="C851" s="48">
        <f>'총인건비 기준 계산기'!E17</f>
        <v>0</v>
      </c>
      <c r="D851" s="51" t="e">
        <f>C851+K813</f>
        <v>#N/A</v>
      </c>
      <c r="E851" s="48" t="e">
        <f t="shared" si="725"/>
        <v>#N/A</v>
      </c>
      <c r="F851" s="47" t="e">
        <f>K826</f>
        <v>#N/A</v>
      </c>
    </row>
    <row r="852" spans="2:6" ht="23.1" hidden="1" customHeight="1" x14ac:dyDescent="0.3">
      <c r="B852" s="3" t="s">
        <v>14</v>
      </c>
      <c r="C852" s="48">
        <f>'총인건비 기준 계산기'!E18</f>
        <v>0</v>
      </c>
      <c r="D852" s="51" t="e">
        <f>C852+L813</f>
        <v>#N/A</v>
      </c>
      <c r="E852" s="48" t="e">
        <f t="shared" si="725"/>
        <v>#N/A</v>
      </c>
      <c r="F852" s="47" t="e">
        <f>L826</f>
        <v>#N/A</v>
      </c>
    </row>
    <row r="853" spans="2:6" ht="23.1" hidden="1" customHeight="1" x14ac:dyDescent="0.3">
      <c r="B853" s="3" t="s">
        <v>15</v>
      </c>
      <c r="C853" s="48">
        <f>'총인건비 기준 계산기'!E19</f>
        <v>0</v>
      </c>
      <c r="D853" s="51" t="e">
        <f>C853+M813</f>
        <v>#N/A</v>
      </c>
      <c r="E853" s="48" t="e">
        <f t="shared" si="725"/>
        <v>#N/A</v>
      </c>
      <c r="F853" s="47" t="e">
        <f>M826</f>
        <v>#N/A</v>
      </c>
    </row>
    <row r="854" spans="2:6" ht="23.1" hidden="1" customHeight="1" x14ac:dyDescent="0.3">
      <c r="B854" s="3" t="s">
        <v>16</v>
      </c>
      <c r="C854" s="48">
        <f>'총인건비 기준 계산기'!E20</f>
        <v>0</v>
      </c>
      <c r="D854" s="51" t="e">
        <f>C854+N813</f>
        <v>#N/A</v>
      </c>
      <c r="E854" s="48" t="e">
        <f t="shared" si="725"/>
        <v>#N/A</v>
      </c>
      <c r="F854" s="47" t="e">
        <f>N826</f>
        <v>#N/A</v>
      </c>
    </row>
    <row r="855" spans="2:6" ht="23.1" hidden="1" customHeight="1" x14ac:dyDescent="0.3">
      <c r="B855" s="3" t="s">
        <v>68</v>
      </c>
      <c r="C855" s="48" t="e">
        <f>O839</f>
        <v>#N/A</v>
      </c>
      <c r="D855" s="51" t="e">
        <f>O839</f>
        <v>#N/A</v>
      </c>
      <c r="E855" s="48" t="e">
        <f t="shared" si="725"/>
        <v>#N/A</v>
      </c>
      <c r="F855" s="47" t="e">
        <f>O826</f>
        <v>#N/A</v>
      </c>
    </row>
    <row r="856" spans="2:6" ht="23.1" hidden="1" customHeight="1" x14ac:dyDescent="0.3">
      <c r="B856" s="3" t="s">
        <v>70</v>
      </c>
      <c r="C856" s="48" t="e">
        <f>P839</f>
        <v>#N/A</v>
      </c>
      <c r="D856" s="51" t="e">
        <f>P839</f>
        <v>#N/A</v>
      </c>
      <c r="E856" s="48" t="e">
        <f t="shared" si="725"/>
        <v>#N/A</v>
      </c>
      <c r="F856" s="47" t="e">
        <f>P826</f>
        <v>#N/A</v>
      </c>
    </row>
    <row r="857" spans="2:6" ht="23.1" hidden="1" customHeight="1" x14ac:dyDescent="0.3">
      <c r="B857" s="3" t="s">
        <v>72</v>
      </c>
      <c r="C857" s="48" t="e">
        <f>Q839</f>
        <v>#N/A</v>
      </c>
      <c r="D857" s="51" t="e">
        <f>Q839</f>
        <v>#N/A</v>
      </c>
      <c r="E857" s="48" t="e">
        <f t="shared" si="725"/>
        <v>#N/A</v>
      </c>
      <c r="F857" s="47" t="e">
        <f>Q826</f>
        <v>#N/A</v>
      </c>
    </row>
    <row r="858" spans="2:6" ht="23.1" hidden="1" customHeight="1" x14ac:dyDescent="0.3"/>
  </sheetData>
  <sheetProtection algorithmName="SHA-512" hashValue="gsSc72/n1BtFGXFEF2rQb3ucDE4HxpLBhNRLLk6mCmAj0Z9cN4b4cp6NW3lyTNz/lu7Tjljul1oQoxj1z+zP7A==" saltValue="ijXemGdQLiIKa0aoJoyExA==" spinCount="100000" sheet="1" objects="1" scenarios="1" selectLockedCells="1" selectUnlockedCells="1"/>
  <mergeCells count="153">
    <mergeCell ref="B760:E760"/>
    <mergeCell ref="F760:F761"/>
    <mergeCell ref="G760:H760"/>
    <mergeCell ref="I760:I761"/>
    <mergeCell ref="B782:E782"/>
    <mergeCell ref="F782:F783"/>
    <mergeCell ref="G782:H782"/>
    <mergeCell ref="I782:I783"/>
    <mergeCell ref="B718:E718"/>
    <mergeCell ref="F718:F719"/>
    <mergeCell ref="G718:H718"/>
    <mergeCell ref="I718:I719"/>
    <mergeCell ref="B740:E740"/>
    <mergeCell ref="F740:F741"/>
    <mergeCell ref="G740:H740"/>
    <mergeCell ref="I740:I741"/>
    <mergeCell ref="B676:E676"/>
    <mergeCell ref="F676:F677"/>
    <mergeCell ref="G676:H676"/>
    <mergeCell ref="I676:I677"/>
    <mergeCell ref="B698:E698"/>
    <mergeCell ref="F698:F699"/>
    <mergeCell ref="G698:H698"/>
    <mergeCell ref="I698:I699"/>
    <mergeCell ref="B634:E634"/>
    <mergeCell ref="F634:F635"/>
    <mergeCell ref="G634:H634"/>
    <mergeCell ref="I634:I635"/>
    <mergeCell ref="B656:E656"/>
    <mergeCell ref="F656:F657"/>
    <mergeCell ref="G656:H656"/>
    <mergeCell ref="I656:I657"/>
    <mergeCell ref="B592:E592"/>
    <mergeCell ref="F592:F593"/>
    <mergeCell ref="G592:H592"/>
    <mergeCell ref="I592:I593"/>
    <mergeCell ref="B614:E614"/>
    <mergeCell ref="F614:F615"/>
    <mergeCell ref="G614:H614"/>
    <mergeCell ref="I614:I615"/>
    <mergeCell ref="B550:E550"/>
    <mergeCell ref="F550:F551"/>
    <mergeCell ref="G550:H550"/>
    <mergeCell ref="I550:I551"/>
    <mergeCell ref="B572:E572"/>
    <mergeCell ref="F572:F573"/>
    <mergeCell ref="G572:H572"/>
    <mergeCell ref="I572:I573"/>
    <mergeCell ref="B508:E508"/>
    <mergeCell ref="F508:F509"/>
    <mergeCell ref="G508:H508"/>
    <mergeCell ref="I508:I509"/>
    <mergeCell ref="B530:E530"/>
    <mergeCell ref="F530:F531"/>
    <mergeCell ref="G530:H530"/>
    <mergeCell ref="I530:I531"/>
    <mergeCell ref="B466:E466"/>
    <mergeCell ref="F466:F467"/>
    <mergeCell ref="G466:H466"/>
    <mergeCell ref="I466:I467"/>
    <mergeCell ref="B488:E488"/>
    <mergeCell ref="F488:F489"/>
    <mergeCell ref="G488:H488"/>
    <mergeCell ref="I488:I489"/>
    <mergeCell ref="B424:E424"/>
    <mergeCell ref="F424:F425"/>
    <mergeCell ref="G424:H424"/>
    <mergeCell ref="I424:I425"/>
    <mergeCell ref="B446:E446"/>
    <mergeCell ref="F446:F447"/>
    <mergeCell ref="G446:H446"/>
    <mergeCell ref="I446:I447"/>
    <mergeCell ref="A1:I1"/>
    <mergeCell ref="B4:E4"/>
    <mergeCell ref="F4:F5"/>
    <mergeCell ref="G4:H4"/>
    <mergeCell ref="I4:I5"/>
    <mergeCell ref="B26:E26"/>
    <mergeCell ref="F26:F27"/>
    <mergeCell ref="G26:H26"/>
    <mergeCell ref="I26:I27"/>
    <mergeCell ref="B46:E46"/>
    <mergeCell ref="F46:F47"/>
    <mergeCell ref="G46:H46"/>
    <mergeCell ref="I46:I47"/>
    <mergeCell ref="B68:E68"/>
    <mergeCell ref="F68:F69"/>
    <mergeCell ref="G68:H68"/>
    <mergeCell ref="I68:I69"/>
    <mergeCell ref="B88:E88"/>
    <mergeCell ref="F88:F89"/>
    <mergeCell ref="G88:H88"/>
    <mergeCell ref="I88:I89"/>
    <mergeCell ref="B110:E110"/>
    <mergeCell ref="F110:F111"/>
    <mergeCell ref="G110:H110"/>
    <mergeCell ref="I110:I111"/>
    <mergeCell ref="B130:E130"/>
    <mergeCell ref="F130:F131"/>
    <mergeCell ref="G130:H130"/>
    <mergeCell ref="I130:I131"/>
    <mergeCell ref="B152:E152"/>
    <mergeCell ref="F152:F153"/>
    <mergeCell ref="G152:H152"/>
    <mergeCell ref="I152:I153"/>
    <mergeCell ref="B172:E172"/>
    <mergeCell ref="F172:F173"/>
    <mergeCell ref="G172:H172"/>
    <mergeCell ref="I172:I173"/>
    <mergeCell ref="B194:E194"/>
    <mergeCell ref="F194:F195"/>
    <mergeCell ref="G194:H194"/>
    <mergeCell ref="I194:I195"/>
    <mergeCell ref="B214:E214"/>
    <mergeCell ref="F214:F215"/>
    <mergeCell ref="G214:H214"/>
    <mergeCell ref="I214:I215"/>
    <mergeCell ref="B236:E236"/>
    <mergeCell ref="F236:F237"/>
    <mergeCell ref="G236:H236"/>
    <mergeCell ref="I236:I237"/>
    <mergeCell ref="B256:E256"/>
    <mergeCell ref="F256:F257"/>
    <mergeCell ref="G256:H256"/>
    <mergeCell ref="I256:I257"/>
    <mergeCell ref="B278:E278"/>
    <mergeCell ref="F278:F279"/>
    <mergeCell ref="G278:H278"/>
    <mergeCell ref="I278:I279"/>
    <mergeCell ref="B298:E298"/>
    <mergeCell ref="F298:F299"/>
    <mergeCell ref="G298:H298"/>
    <mergeCell ref="I298:I299"/>
    <mergeCell ref="B320:E320"/>
    <mergeCell ref="F320:F321"/>
    <mergeCell ref="G320:H320"/>
    <mergeCell ref="I320:I321"/>
    <mergeCell ref="B340:E340"/>
    <mergeCell ref="F340:F341"/>
    <mergeCell ref="G340:H340"/>
    <mergeCell ref="I340:I341"/>
    <mergeCell ref="B404:E404"/>
    <mergeCell ref="F404:F405"/>
    <mergeCell ref="G404:H404"/>
    <mergeCell ref="I404:I405"/>
    <mergeCell ref="B362:E362"/>
    <mergeCell ref="F362:F363"/>
    <mergeCell ref="G362:H362"/>
    <mergeCell ref="I362:I363"/>
    <mergeCell ref="B382:E382"/>
    <mergeCell ref="F382:F383"/>
    <mergeCell ref="G382:H382"/>
    <mergeCell ref="I382:I38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총인건비 기준 계산기</vt:lpstr>
      <vt:lpstr>총인건비 기준 계산에 따른 4대보험</vt:lpstr>
      <vt:lpstr>월급여 기준 계산기</vt:lpstr>
      <vt:lpstr>4대보험 요율</vt:lpstr>
      <vt:lpstr>계산시트(수정절대금지)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3080</dc:creator>
  <cp:lastModifiedBy>User</cp:lastModifiedBy>
  <dcterms:created xsi:type="dcterms:W3CDTF">2024-06-24T11:38:35Z</dcterms:created>
  <dcterms:modified xsi:type="dcterms:W3CDTF">2026-01-13T05:06:45Z</dcterms:modified>
</cp:coreProperties>
</file>